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781C6E17-AF35-4375-8D5E-B55B50FEF068}" xr6:coauthVersionLast="47" xr6:coauthVersionMax="47" xr10:uidLastSave="{00000000-0000-0000-0000-000000000000}"/>
  <bookViews>
    <workbookView xWindow="-120" yWindow="-120" windowWidth="29040" windowHeight="15720" tabRatio="485" activeTab="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B7" i="10" l="1"/>
  <c r="B9" i="10"/>
  <c r="B8" i="10"/>
  <c r="I11" i="7" l="1"/>
  <c r="I12" i="7"/>
  <c r="I13" i="7"/>
  <c r="K16" i="7"/>
  <c r="K14" i="7" l="1"/>
  <c r="B10"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s="1"/>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AH13" i="6" s="1"/>
  <c r="X13" i="6"/>
  <c r="Z13" i="6"/>
  <c r="AB13" i="6"/>
  <c r="AC13" i="6"/>
  <c r="AD13" i="6"/>
  <c r="AE13" i="6"/>
  <c r="AJ13" i="6"/>
  <c r="N14" i="6"/>
  <c r="Q14" i="6"/>
  <c r="R14" i="6"/>
  <c r="S14" i="6"/>
  <c r="U14" i="6"/>
  <c r="AG14" i="6" s="1"/>
  <c r="V14" i="6"/>
  <c r="AH14" i="6" s="1"/>
  <c r="X14" i="6"/>
  <c r="Z14" i="6"/>
  <c r="AC14" i="6"/>
  <c r="AD14" i="6"/>
  <c r="AE14" i="6"/>
  <c r="AJ14" i="6"/>
  <c r="G14" i="6"/>
  <c r="G15" i="6"/>
  <c r="F14" i="6"/>
  <c r="F15" i="6"/>
  <c r="E14" i="6"/>
  <c r="E15" i="6"/>
  <c r="D15" i="6"/>
  <c r="D14" i="6"/>
  <c r="D13" i="6"/>
  <c r="W15" i="6" l="1"/>
  <c r="W14" i="6"/>
  <c r="M624" i="11"/>
  <c r="D3" i="8" s="1"/>
  <c r="W13" i="6"/>
  <c r="X16" i="6" s="1"/>
  <c r="K29" i="6"/>
  <c r="AI13" i="6"/>
  <c r="AI14" i="6"/>
  <c r="AI15" i="6"/>
  <c r="AJ16" i="6" s="1"/>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<sst xmlns="http://schemas.openxmlformats.org/spreadsheetml/2006/main" count="2743" uniqueCount="1114">
  <si>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</si>
  <si>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</si>
  <si>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</si>
  <si>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</si>
  <si>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</si>
  <si>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</si>
  <si>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</si>
  <si>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</si>
  <si>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</si>
  <si>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</si>
  <si>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</si>
  <si>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</si>
  <si>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</si>
  <si>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</si>
  <si>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</si>
  <si>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</si>
  <si>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</si>
  <si>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</si>
  <si>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</si>
  <si>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</si>
  <si>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</si>
  <si>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</si>
  <si>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</si>
  <si>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</si>
  <si>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</si>
  <si>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</si>
  <si>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</si>
  <si>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</si>
  <si>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</si>
  <si>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</si>
  <si>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</si>
  <si>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</si>
  <si>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</si>
  <si>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</si>
  <si>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</si>
  <si>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</si>
  <si>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</si>
  <si>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</si>
  <si>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</si>
  <si>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</si>
  <si>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</si>
  <si>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</si>
  <si>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</si>
  <si>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</si>
  <si>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</si>
  <si>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</si>
  <si>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</si>
  <si>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</si>
  <si>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</si>
  <si>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</si>
  <si>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</si>
  <si>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</si>
  <si>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</si>
  <si>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</si>
  <si>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</si>
  <si>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</si>
  <si>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</si>
  <si>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</si>
  <si>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</si>
  <si>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</si>
  <si>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</si>
  <si>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</si>
  <si>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Actividad a desarrollar</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</si>
  <si>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</si>
  <si>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</si>
  <si>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</si>
  <si>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</si>
  <si>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</si>
  <si>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</si>
  <si>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</si>
  <si>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</si>
  <si>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</si>
  <si>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</si>
  <si>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</si>
  <si>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</si>
  <si>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</si>
  <si>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</si>
  <si>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</si>
  <si>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</si>
  <si>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</si>
  <si>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</si>
  <si>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</si>
  <si>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</si>
  <si>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</si>
  <si>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</si>
  <si>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</si>
  <si>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</si>
  <si>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</si>
  <si>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</si>
  <si>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</si>
  <si>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</si>
  <si>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</si>
  <si>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</si>
  <si>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</si>
  <si>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</si>
  <si>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</si>
  <si>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</si>
  <si>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</si>
  <si>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</si>
  <si>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</si>
  <si>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</si>
  <si>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</si>
  <si>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</si>
  <si>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</si>
  <si>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</si>
  <si>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</si>
  <si>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</si>
  <si>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</si>
  <si>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</si>
  <si>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</si>
  <si>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</si>
  <si>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</si>
  <si>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</si>
  <si>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</si>
  <si>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</si>
  <si>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</si>
  <si>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</si>
  <si>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</si>
  <si>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</si>
  <si>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</si>
  <si>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</si>
  <si>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</si>
  <si>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</si>
  <si>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</si>
  <si>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</si>
  <si>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</si>
  <si>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</si>
  <si>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</si>
  <si>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</si>
  <si>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</si>
  <si>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</si>
  <si>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</si>
  <si>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</si>
  <si>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</si>
  <si>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</si>
  <si>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</si>
  <si>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</si>
  <si>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</si>
  <si>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</si>
  <si>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</si>
  <si>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</si>
  <si>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</si>
  <si>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</si>
  <si>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</si>
  <si>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</si>
  <si>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</si>
  <si>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</si>
  <si>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</si>
  <si>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</si>
  <si>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</si>
  <si>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</si>
  <si>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</si>
  <si>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</si>
  <si>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</si>
  <si>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</si>
  <si>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</si>
  <si>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</si>
  <si>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</si>
  <si>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</si>
  <si>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</si>
  <si>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</si>
  <si>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</si>
  <si>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</si>
  <si>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</si>
  <si>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</si>
  <si>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</si>
  <si>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</si>
  <si>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</si>
  <si>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</si>
  <si>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</si>
  <si>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</si>
  <si>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</si>
  <si>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</si>
  <si>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</si>
  <si>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</si>
  <si>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</si>
  <si>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</si>
  <si>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</si>
  <si>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</si>
  <si>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</si>
  <si>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</si>
  <si>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</si>
  <si>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</si>
  <si>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</si>
  <si>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</si>
  <si>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</si>
  <si>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</si>
  <si>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</si>
  <si>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</si>
  <si>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</si>
  <si>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</si>
  <si>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</si>
  <si>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</si>
  <si>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</si>
  <si>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</si>
  <si>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</si>
  <si>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</si>
  <si>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</si>
  <si>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</si>
  <si>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</si>
  <si>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</si>
  <si>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</si>
  <si>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</si>
  <si>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</si>
  <si>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</si>
  <si>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</si>
  <si>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</si>
  <si>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</si>
  <si>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</si>
  <si>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</si>
  <si>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</si>
  <si>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</si>
  <si>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</si>
  <si>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</si>
  <si>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</si>
  <si>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</si>
  <si>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</si>
  <si>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</si>
  <si>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</si>
  <si>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</si>
  <si>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</si>
  <si>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</si>
  <si>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</si>
  <si>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</si>
  <si>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</si>
  <si>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</si>
  <si>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</si>
  <si>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</si>
  <si>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</si>
  <si>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</si>
  <si>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</si>
  <si>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</si>
  <si>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</si>
  <si>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</si>
  <si>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</si>
  <si>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</si>
  <si>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</si>
  <si>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</si>
  <si>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</si>
  <si>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</si>
  <si>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</si>
  <si>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</si>
  <si>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</si>
  <si>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</si>
  <si>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</si>
  <si>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</si>
  <si>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</si>
  <si>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</si>
  <si>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</si>
  <si>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</si>
  <si>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</si>
  <si>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</si>
  <si>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</si>
  <si>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</si>
  <si>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</si>
  <si>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</si>
  <si>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</si>
  <si>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</si>
  <si>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</si>
  <si>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</si>
  <si>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</si>
  <si>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</si>
  <si>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</si>
  <si>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</si>
  <si>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</si>
  <si>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</si>
  <si>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</si>
  <si>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</si>
  <si>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</si>
  <si>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</si>
  <si>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</si>
  <si>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</si>
  <si>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</si>
  <si>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</si>
  <si>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</si>
  <si>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</si>
  <si>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</si>
  <si>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</si>
  <si>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</si>
  <si>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</si>
  <si>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</si>
  <si>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</si>
  <si>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</si>
  <si>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</si>
  <si>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</si>
  <si>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</si>
  <si>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</si>
  <si>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</si>
  <si>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</si>
  <si>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</si>
  <si>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</si>
  <si>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</si>
  <si>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</si>
  <si>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</si>
  <si>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</si>
  <si>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</si>
  <si>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</si>
  <si>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</si>
  <si>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</si>
  <si>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</si>
  <si>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</si>
  <si>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</si>
  <si>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</si>
  <si>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</si>
  <si>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</si>
  <si>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</si>
  <si>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</si>
  <si>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</si>
  <si>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</si>
  <si>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</si>
  <si>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</si>
  <si>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</si>
  <si>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</si>
  <si>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</si>
  <si>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</si>
  <si>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</si>
  <si>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</si>
  <si>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</si>
  <si>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</si>
  <si>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</si>
  <si>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</si>
  <si>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</si>
  <si>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</si>
  <si>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</si>
  <si>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</si>
  <si>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</si>
  <si>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</si>
  <si>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</si>
  <si>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</si>
  <si>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</si>
  <si>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</si>
  <si>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</si>
  <si>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</si>
  <si>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</si>
  <si>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</si>
  <si>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</si>
  <si>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</si>
  <si>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</si>
  <si>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</si>
  <si>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</si>
  <si>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</si>
  <si>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</si>
  <si>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</si>
  <si>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</si>
  <si>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</si>
  <si>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</si>
  <si>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</si>
  <si>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</si>
  <si>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</si>
  <si>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</si>
  <si>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</si>
  <si>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</si>
  <si>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</si>
  <si>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</si>
  <si>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</si>
  <si>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</si>
  <si>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</si>
  <si>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</si>
  <si>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</si>
  <si>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</si>
  <si>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</si>
  <si>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</si>
  <si>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</si>
  <si>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</si>
  <si>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</si>
  <si>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</si>
  <si>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</si>
  <si>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</si>
  <si>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</si>
  <si>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</si>
  <si>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</si>
  <si>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</si>
  <si>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</si>
  <si>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</si>
  <si>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</si>
  <si>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</si>
  <si>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</si>
  <si>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</si>
  <si>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</si>
  <si>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</si>
  <si>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</si>
  <si>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</si>
  <si>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</si>
  <si>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</si>
  <si>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</si>
  <si>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</si>
  <si>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</si>
  <si>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</si>
  <si>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</si>
  <si>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</si>
  <si>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</si>
  <si>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</si>
  <si>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</si>
  <si>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</si>
  <si>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</si>
  <si>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</si>
  <si>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</si>
  <si>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</si>
  <si>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</si>
  <si>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</si>
  <si>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</si>
  <si>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</si>
  <si>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</si>
  <si>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</si>
  <si>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</si>
  <si>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</si>
  <si>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</si>
  <si>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</si>
  <si>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</si>
  <si>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</si>
  <si>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</si>
  <si>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</si>
  <si>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</si>
  <si>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</si>
  <si>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</si>
  <si>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</si>
  <si>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</si>
  <si>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</si>
  <si>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</si>
  <si>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</si>
  <si>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</si>
  <si>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</si>
  <si>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</si>
  <si>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</si>
  <si>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</si>
  <si>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</si>
  <si>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</si>
  <si>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</si>
  <si>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</si>
  <si>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</si>
  <si>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</si>
  <si>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</si>
  <si>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</si>
  <si>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</si>
  <si>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</si>
  <si>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</si>
  <si>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</si>
  <si>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</si>
  <si>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</si>
  <si>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</si>
  <si>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</si>
  <si>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</si>
  <si>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</si>
  <si>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</si>
  <si>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</si>
  <si>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</si>
  <si>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</si>
  <si>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</si>
  <si>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</si>
  <si>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</si>
  <si>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</si>
  <si>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</si>
  <si>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</si>
  <si>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</si>
  <si>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</si>
  <si>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</si>
  <si>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</si>
  <si>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</si>
  <si>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</si>
  <si>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</si>
  <si>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</si>
  <si>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</si>
  <si>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</si>
  <si>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</si>
  <si>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</si>
  <si>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</si>
  <si>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</si>
  <si>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</si>
  <si>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</si>
  <si>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</si>
  <si>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</si>
  <si>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</si>
  <si>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</si>
  <si>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</si>
  <si>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</si>
  <si>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</si>
  <si>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</si>
  <si>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</si>
  <si>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</si>
  <si>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</si>
  <si>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</si>
  <si>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</si>
  <si>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</si>
  <si>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</si>
  <si>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</si>
  <si>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</si>
  <si>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</si>
  <si>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</si>
  <si>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</si>
  <si>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</si>
  <si>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</si>
  <si>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</si>
  <si>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</si>
  <si>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</si>
  <si>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</si>
  <si>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</si>
  <si>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</si>
  <si>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</si>
  <si>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</si>
  <si>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</si>
  <si>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</si>
  <si>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</si>
  <si>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</si>
  <si>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</si>
  <si>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</si>
  <si>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</si>
  <si>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</si>
  <si>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</si>
  <si>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</si>
  <si>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</si>
  <si>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</si>
  <si>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</si>
  <si>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</si>
  <si>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</si>
  <si>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</si>
  <si>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</si>
  <si>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</si>
  <si>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</si>
  <si>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</si>
  <si>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</si>
  <si>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</si>
  <si>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</si>
  <si>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</si>
  <si>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</si>
  <si>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</si>
  <si>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</si>
  <si>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</si>
  <si>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</si>
  <si>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</si>
  <si>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</si>
  <si>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</si>
  <si>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</si>
  <si>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</si>
  <si>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</si>
  <si>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</si>
  <si>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</si>
  <si>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</si>
  <si>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</si>
  <si>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</si>
  <si>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</si>
  <si>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</si>
  <si>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</si>
  <si>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</si>
  <si>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</si>
  <si>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</si>
  <si>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</si>
  <si>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</si>
  <si>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</si>
  <si>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</si>
  <si>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</si>
  <si>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</si>
  <si>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</si>
  <si>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</si>
  <si>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</si>
  <si>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</si>
  <si>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</si>
  <si>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</si>
  <si>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</si>
  <si>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</si>
  <si>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</si>
  <si>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</si>
  <si>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</si>
  <si>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</si>
  <si>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</si>
  <si>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</si>
  <si>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</si>
  <si>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</si>
  <si>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</si>
  <si>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</si>
  <si>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</si>
  <si>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</si>
  <si>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</si>
  <si>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</si>
  <si>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</si>
  <si>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</si>
  <si>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</si>
  <si>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</si>
  <si>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</si>
  <si>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</si>
  <si>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</si>
  <si>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</si>
  <si>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</si>
  <si>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</si>
  <si>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</si>
  <si>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</si>
  <si>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</si>
  <si>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</si>
  <si>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</si>
  <si>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</si>
  <si>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</si>
  <si>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</si>
  <si>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</si>
  <si>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</si>
  <si>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</si>
  <si>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</si>
  <si>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</si>
  <si>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</si>
  <si>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</si>
  <si>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</si>
  <si>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</si>
  <si>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</si>
  <si>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</si>
  <si>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</si>
  <si>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</si>
  <si>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</si>
  <si>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</si>
  <si>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</si>
  <si>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</si>
  <si>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</si>
  <si>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</si>
  <si>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</si>
  <si>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</si>
  <si>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</si>
  <si>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</si>
  <si>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</si>
  <si>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</si>
  <si>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</si>
  <si>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</si>
  <si>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</si>
  <si>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</si>
  <si>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</si>
  <si>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</si>
  <si>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</si>
  <si>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</si>
  <si>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</si>
  <si>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</si>
  <si>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</si>
  <si>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</si>
  <si>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</si>
  <si>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</si>
  <si>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</si>
  <si>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</si>
  <si>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</si>
  <si>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</si>
  <si>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</si>
  <si>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</si>
  <si>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</si>
  <si>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</si>
  <si>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</si>
  <si>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</si>
  <si>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</si>
  <si>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</si>
  <si>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</si>
  <si>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</si>
  <si>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</si>
  <si>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</si>
  <si>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</si>
  <si>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</si>
  <si>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</si>
  <si>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</si>
  <si>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</si>
  <si>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</si>
  <si>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</si>
  <si>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</si>
  <si>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</si>
  <si>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</si>
  <si>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</si>
  <si>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</si>
  <si>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</si>
  <si>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</si>
  <si>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</si>
  <si>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</si>
  <si>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</si>
  <si>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</si>
  <si>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</si>
  <si>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</si>
  <si>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</si>
  <si>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</si>
  <si>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</si>
  <si>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</si>
  <si>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</si>
  <si>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</si>
  <si>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</si>
  <si>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</si>
  <si>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</si>
  <si>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</si>
  <si>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</si>
  <si>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</si>
  <si>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</si>
  <si>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</si>
  <si>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</si>
  <si>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</si>
  <si>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</si>
  <si>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</si>
  <si>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</si>
  <si>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</si>
  <si>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</si>
  <si>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</si>
  <si>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</si>
  <si>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</si>
  <si>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</si>
  <si>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</si>
  <si>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</si>
  <si>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</si>
  <si>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</si>
  <si>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</si>
  <si>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</si>
  <si>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</si>
  <si>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</si>
  <si>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</si>
  <si>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</si>
  <si>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</si>
  <si>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</si>
  <si>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</si>
  <si>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</si>
  <si>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</si>
  <si>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</si>
  <si>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</si>
  <si>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</si>
  <si>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</si>
  <si>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</si>
  <si>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</si>
  <si>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</si>
  <si>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</si>
  <si>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</si>
  <si>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</si>
  <si>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</si>
  <si>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</si>
  <si>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</si>
  <si>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</si>
  <si>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</si>
  <si>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</si>
  <si>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</si>
  <si>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</si>
  <si>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</si>
  <si>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</si>
  <si>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</si>
  <si>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</si>
  <si>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</si>
  <si>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</si>
  <si>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</si>
  <si>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</si>
  <si>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</si>
  <si>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</si>
  <si>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</si>
  <si>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</si>
  <si>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</si>
  <si>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</si>
  <si>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</si>
  <si>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</si>
  <si>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</si>
  <si>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</si>
  <si>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</si>
  <si>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</si>
  <si>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</si>
  <si>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</si>
  <si>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</si>
  <si>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</si>
  <si>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</si>
  <si>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</si>
  <si>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</si>
  <si>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</si>
  <si>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</si>
  <si>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</si>
  <si>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</si>
  <si>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</si>
  <si>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</si>
  <si>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</si>
  <si>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</si>
  <si>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</si>
  <si>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</si>
  <si>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</si>
  <si>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</si>
  <si>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</si>
  <si>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</si>
  <si>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</si>
  <si>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</si>
  <si>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</si>
  <si>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</si>
  <si>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</si>
  <si>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</si>
  <si>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</si>
  <si>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</si>
  <si>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</si>
  <si>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</si>
  <si>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</si>
  <si>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</si>
  <si>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</si>
  <si>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</si>
  <si>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</si>
  <si>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</si>
  <si>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</si>
  <si>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</si>
  <si>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</si>
  <si>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</si>
  <si>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</si>
  <si>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</si>
  <si>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</si>
  <si>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</si>
  <si>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</si>
  <si>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</si>
  <si>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</si>
  <si>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</si>
  <si>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</si>
  <si>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</si>
  <si>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</si>
  <si>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</si>
  <si>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</si>
  <si>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</si>
  <si>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</si>
  <si>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</si>
  <si>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</si>
  <si>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</si>
  <si>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</si>
  <si>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</si>
  <si>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</si>
  <si>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</si>
  <si>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</si>
  <si>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</si>
  <si>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</si>
  <si>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</si>
  <si>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</si>
  <si>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</si>
  <si>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</si>
  <si>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</si>
  <si>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</si>
  <si>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</si>
  <si>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</si>
  <si>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</si>
  <si>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</si>
  <si>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</si>
  <si>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</si>
  <si>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</si>
  <si>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</si>
  <si>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</si>
  <si>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</si>
  <si>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</si>
  <si>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</si>
  <si>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</si>
  <si>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</si>
  <si>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</si>
  <si>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</si>
  <si>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</si>
  <si>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</si>
  <si>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</si>
  <si>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</si>
  <si>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</si>
  <si>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</si>
  <si>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</si>
  <si>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</si>
  <si>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</si>
  <si>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</si>
  <si>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</si>
  <si>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</si>
  <si>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</si>
  <si>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</si>
  <si>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</si>
  <si>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</si>
  <si>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</si>
  <si>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</si>
  <si>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</si>
  <si>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</si>
  <si>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</si>
  <si>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</si>
  <si>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</si>
  <si>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</si>
  <si>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</si>
  <si>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</si>
  <si>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</si>
  <si>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</si>
  <si>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</si>
  <si>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</si>
  <si>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</si>
  <si>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</si>
  <si>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</si>
  <si>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</si>
  <si>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</si>
  <si>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</si>
  <si>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</si>
  <si>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</si>
  <si>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</si>
  <si>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</si>
  <si>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</si>
  <si>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</si>
  <si>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</si>
  <si>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</si>
  <si>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</si>
  <si>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</si>
  <si>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</si>
  <si>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</si>
  <si>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</si>
  <si>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</si>
  <si>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</si>
  <si>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</si>
  <si>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</si>
  <si>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</si>
  <si>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</si>
  <si>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</si>
  <si>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</si>
  <si>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</si>
  <si>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</si>
  <si>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</si>
  <si>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</si>
  <si>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</si>
  <si>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</si>
  <si>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</si>
  <si>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</si>
  <si>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</si>
  <si>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</si>
  <si>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</si>
  <si>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</si>
  <si>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</si>
  <si>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</si>
  <si>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</si>
  <si>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</si>
  <si>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</si>
  <si>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</si>
  <si>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</si>
  <si>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</si>
  <si>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</si>
  <si>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</si>
  <si>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</si>
  <si>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</si>
  <si>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</si>
  <si>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</si>
  <si>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</si>
  <si>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</si>
  <si>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</si>
  <si>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</si>
  <si>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</si>
  <si>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</si>
  <si>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</si>
  <si>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</si>
  <si>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</si>
  <si>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</si>
  <si>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</si>
  <si>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</si>
  <si>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</si>
  <si>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</si>
  <si>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</si>
  <si>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</si>
  <si>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</si>
  <si>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</si>
  <si>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</si>
  <si>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</si>
  <si>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</si>
  <si>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</si>
  <si>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</si>
  <si>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</si>
  <si>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</si>
  <si>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</si>
  <si>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</si>
  <si>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</si>
  <si>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</si>
  <si>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</si>
  <si>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</si>
  <si>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</si>
  <si>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</si>
  <si>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</si>
  <si>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</si>
  <si>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</si>
  <si>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</si>
  <si>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</si>
  <si>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</si>
  <si>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</si>
  <si>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</si>
  <si>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</si>
  <si>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</si>
  <si>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</si>
  <si>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</si>
  <si>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</si>
  <si>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</si>
  <si>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</si>
  <si>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</si>
  <si>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</si>
  <si>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</si>
  <si>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</si>
  <si>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</si>
  <si>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</si>
  <si>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</si>
  <si>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</si>
  <si>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</si>
  <si>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</si>
  <si>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</si>
  <si>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</si>
  <si>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</si>
  <si>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</si>
  <si>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</si>
  <si>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</si>
  <si>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</si>
  <si>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</si>
  <si>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</si>
  <si>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</si>
  <si>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</si>
  <si>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</si>
  <si>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</si>
  <si>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</si>
  <si>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</si>
  <si>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</si>
  <si>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</si>
  <si>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</si>
  <si>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</si>
  <si>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</si>
  <si>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</si>
  <si>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</si>
  <si>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</si>
  <si>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</si>
  <si>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</si>
  <si>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</si>
  <si>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</si>
  <si>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</si>
  <si>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</si>
  <si>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</si>
  <si>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</si>
  <si>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</si>
  <si>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</si>
  <si>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</si>
  <si>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</si>
  <si>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</si>
  <si>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</si>
  <si>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</si>
  <si>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</si>
  <si>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</si>
  <si>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</si>
  <si>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</si>
  <si>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</si>
  <si>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</si>
  <si>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</si>
  <si>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</si>
  <si>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</si>
  <si>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</si>
  <si>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</si>
  <si>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</si>
  <si>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</si>
  <si>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</si>
  <si>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</si>
  <si>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</si>
  <si>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</si>
  <si>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</si>
  <si>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</si>
  <si>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</si>
  <si>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</si>
  <si>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</si>
  <si>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</si>
  <si>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</si>
  <si>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</si>
  <si>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</si>
  <si>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</si>
  <si>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</si>
  <si>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</si>
  <si>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</si>
  <si>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</si>
  <si>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</si>
  <si>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</si>
  <si>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</si>
  <si>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</si>
  <si>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</si>
  <si>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</si>
  <si>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</si>
  <si>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</si>
  <si>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</si>
  <si>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</si>
  <si>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</si>
  <si>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</si>
  <si>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</si>
  <si>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</si>
  <si>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</si>
  <si>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</si>
  <si>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</si>
  <si>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</si>
  <si>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</si>
  <si>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</si>
  <si>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</si>
  <si>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</si>
  <si>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</si>
  <si>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</si>
  <si>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</si>
  <si>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</si>
  <si>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</si>
  <si>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</si>
  <si>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</si>
  <si>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</si>
  <si>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</si>
  <si>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</si>
  <si>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</si>
  <si>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</si>
  <si>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</si>
  <si>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</si>
  <si>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</si>
  <si>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</si>
  <si>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</si>
  <si>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</si>
  <si>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Dirección de Desarrollo Empresarial y Empleo </t>
  </si>
  <si>
    <t xml:space="preserve">Subdirección de Intermediación, Formalización y Regulación Empresarial </t>
  </si>
  <si>
    <t xml:space="preserve">No aplica </t>
  </si>
  <si>
    <t>O230117350220240266</t>
  </si>
  <si>
    <t>Las jornadas de mantenimiento y limpieza del mobiliario utilizado en las ferias de la estrategia Hecho en Bogotá se llevan a cabo en las instalaciones de la bodega de Valladolid de la entidad.</t>
  </si>
  <si>
    <t>No aplica</t>
  </si>
  <si>
    <t xml:space="preserve">
FIRMA DEL SOLICITANTE:   
NOMBRE DEL SOLICITANTE: Juliana Margarita Toral Villadiego  
CARGO DEL SOLICITANTE: Subdirectora de Intermediación, Formalización y Regulación Empresarial </t>
  </si>
  <si>
    <t>Metaproyecto</t>
  </si>
  <si>
    <t xml:space="preserve">Metaplan </t>
  </si>
  <si>
    <t>x</t>
  </si>
  <si>
    <r>
      <t xml:space="preserve">Se requieren Treinta (30) metros de cuerda para el Martes 10 de febrero del 2026, a las 10:00 am, en la bodega de la entidad. </t>
    </r>
    <r>
      <rPr>
        <b/>
        <sz val="9"/>
        <color rgb="FFFF0000"/>
        <rFont val="Arial"/>
        <family val="2"/>
      </rPr>
      <t>(GC)</t>
    </r>
  </si>
  <si>
    <t>Se requieren Cinco (5) paquetes de amarres de 300 mm de largo y 4,8 mm de ancho para el 28 de febrero del 2026, a las 10:00 am, en la bodega de la entidad.</t>
  </si>
  <si>
    <r>
      <rPr>
        <b/>
        <sz val="9"/>
        <color rgb="FF000000"/>
        <rFont val="Arial"/>
        <family val="2"/>
      </rPr>
      <t xml:space="preserve">Se requieren tres (3) brigadas de aseo de la siguiente manera:
</t>
    </r>
    <r>
      <rPr>
        <sz val="9"/>
        <color rgb="FF000000"/>
        <rFont val="Arial"/>
        <family val="2"/>
      </rPr>
      <t xml:space="preserve">
TRES  (3) Brigada de Aseo para el Miercoles 18 de febrero del 2026 a las 07:30am hora de llamado, para iniciar labores a las 08:00 am en la bodega de Valladolid con sus EPP e insumos correspondientes. 
</t>
    </r>
  </si>
  <si>
    <r>
      <t xml:space="preserve">Se requieren  Seis  (6) Operadores Logisticos de la siguiente manera:
</t>
    </r>
    <r>
      <rPr>
        <sz val="9"/>
        <color rgb="FF000000"/>
        <rFont val="Arial"/>
        <family val="2"/>
      </rPr>
      <t xml:space="preserve">
CUATRO  (4) Operadores Logisticos para el Miercoles 18 de febrero del 2026 a las 07:30am hora de llamado, para iniciar labores a las 08:00 am en la bodega de Valladolid con sus EPP, apoyar en lo que se requiera hasta finalizar su turno. 
DOS  (2) Operadores Logisticos para el Martes 17 de febrero del 2026 a las 07:30am hora de llamado, para iniciar labores a las 08:00 am en la bodega de Valladolid con sus EPP apoyar en lo que se requiera hasta finalizar su turno. 
</t>
    </r>
  </si>
  <si>
    <t xml:space="preserve">Se requiere un (1) paquete de fibra abrasiva el 17 de febrero del 2026 a las 10:00 am
</t>
  </si>
  <si>
    <t>Se requieren Tres (3) Detergente Liquido para el Martes 17 de febrero del 2026, a las 10:00 am, en la bodega de la entidad.</t>
  </si>
  <si>
    <t xml:space="preserve">Se requieren Cuatro(4) Desengrasantes Industriales para el Martes 17 de febrero del 2026, a las 10:00 am, en la bodega de la entidad.
</t>
  </si>
  <si>
    <t>Mantenimeinto Mobiliario Vitrina Capital_Febrero 2026</t>
  </si>
  <si>
    <t>17, 18 y 26  de Febrero 2026</t>
  </si>
  <si>
    <t>Se requieren Trinta (30) paquetes de amarres de 500 mm de largo y 7,5 mm de ancho para el Martes 17 de febrero del 2026, a las 10:00 am, en la bodega de la entidad.</t>
  </si>
  <si>
    <t xml:space="preserve">Se requiere treinta  (30) royos de cinta Adhesiva transparente de 17 de febrero del 2026 a las 10:00 am
</t>
  </si>
  <si>
    <t>13  de febrero del 2026</t>
  </si>
  <si>
    <t>Fortalecimiento de los negocios locales de la ciudad de Bogotá D. C.</t>
  </si>
  <si>
    <t>Promover 1.545 espacios de
intermediación empresarial como plataforma para que
los negocios locales amplíen sus redes de
comercialización y accedan a nuevos mercados.</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</si>
  <si>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</si>
  <si>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 xml:space="preserve">con la finalidad de dar cumplimiento al Decreto 258 de 2025 “Por medio del cual se reglamenta el artículo 51 del Acuerdo Distrital 940 de 2024 sobre Medidas de Fomento por Obras de Alto Impacto” </t>
  </si>
  <si>
    <t>Jarrison Rodriguez Rueda 
Edson Roncancio</t>
  </si>
  <si>
    <t xml:space="preserve">wolfire@live.com 
edsonrolad@gmail.com </t>
  </si>
  <si>
    <t xml:space="preserve">310 3476638
316 1816511 </t>
  </si>
  <si>
    <t>Fortalecimiento de los negocios
locales de la ciudad de Bogotá D.C.    (OBRAS)</t>
  </si>
  <si>
    <t>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participará en el evento  "MISCELÁNEA EL GRAN REMATE" entre el 21 y 22 de febrero de 2026  en la Plaza de los Alfiles del Centro Comercial Gran Estación   en la Localidad de Teusaquillo,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Asi mismo y  con el propósito de garantizar condiciones óptimas para las unidades productivas, visitantes y funcionarios que participarán en los diferentes eventos programados durante el mes de Febrero, se hace necesario realizar labores de limpieza, así como el mantenimiento preventivo y correctivo de los elementos devolutivos (carpas, mesas, sillas y pisos entre otros) utilizados en el marco de Vitrina Capital.
Estas acciones permiten prevenir el desgaste prematuro, prolongar la vida útil de los elementos y reducir costos a largo plazo. Asimismo, contribuyen a brindar seguridad, evitando posibles incidentes que puedan afectar la integridad de los distintos actores, y a su vez generan un ambiente agradable que se reflejará en mejores espacios de intermediación, mayor número de visitantes y un incremento en las ventas durante los eventos, asi como mayor durabilidad de los elementos.
Las brigadas de mantenimiento y aseo del mobiliario se llevarán a cabo los días  17, 18  y 26 de febrero del 2026, en la bodega de la entidad ubicada en la Calle 8C No. 82B – 71, de la localidad de Kennedy .</t>
  </si>
  <si>
    <t>#RQ: OBRAS 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</si>
</sst>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59"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theme="1"/>
      <name val="aptos narrow"/>
      <family val="2"/>
      <scheme val="major"/>
    </font>
    <font>
      <sz val="12"/>
      <color rgb="FF000000"/>
      <name val="aptos narrow"/>
      <family val="2"/>
      <scheme val="major"/>
    </font>
    <font>
      <b/>
      <sz val="9"/>
      <color rgb="FF000000"/>
      <name val="aptos narrow"/>
      <family val="2"/>
      <scheme val="minor"/>
    </font>
    <font>
      <sz val="11"/>
      <color rgb="FF000000"/>
      <name val="aptos narrow"/>
      <family val="2"/>
      <scheme val="major"/>
    </font>
    <font>
      <b/>
      <sz val="9"/>
      <color rgb="FF000000"/>
      <name val="Arial"/>
      <family val="2"/>
    </font>
    <font>
      <b/>
      <sz val="14"/>
      <color theme="1"/>
      <name val="Arial"/>
      <family val="2"/>
    </font>
    <font>
      <sz val="9"/>
      <color rgb="FF000000"/>
      <name val="Arial"/>
      <family val="2"/>
    </font>
    <font>
      <b/>
      <sz val="9"/>
      <color rgb="FFFF0000"/>
      <name val="Arial"/>
      <family val="2"/>
    </font>
    <font>
      <sz val="12"/>
      <name val="aptos narrow"/>
      <family val="2"/>
      <scheme val="major"/>
    </font>
    <font>
      <sz val="18"/>
      <color theme="1"/>
      <name val="aptos narrow"/>
      <family val="2"/>
      <scheme val="minor"/>
    </font>
  </fonts>
  <fills count="17">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tint="-0.14999847407452621"/>
        <bgColor rgb="FFFFFFFF"/>
      </patternFill>
    </fill>
    <fill>
      <patternFill patternType="solid">
        <fgColor theme="2" tint="-0.14999847407452621"/>
        <bgColor indexed="64"/>
      </patternFill>
    </fill>
  </fills>
  <borders count="6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39"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39"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39" fillId="0" borderId="8"/>
    <xf numFmtId="0" fontId="39"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0"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8" fillId="0" borderId="0" applyNumberFormat="0" applyFill="0" applyBorder="0" applyAlignment="0" applyProtection="0"/>
  </cellStyleXfs>
  <cellXfs count="317">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8"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2"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4" fillId="0" borderId="54" xfId="0" applyFont="1" applyBorder="1" applyAlignment="1">
      <alignment horizontal="right" vertical="center"/>
    </xf>
    <xf numFmtId="165"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49" fontId="43" fillId="8" borderId="11" xfId="0" applyNumberFormat="1" applyFont="1" applyFill="1" applyBorder="1" applyAlignment="1" applyProtection="1">
      <alignment horizontal="center" vertical="center" wrapText="1"/>
      <protection locked="0"/>
    </xf>
    <xf numFmtId="49" fontId="43" fillId="8" borderId="9" xfId="0" applyNumberFormat="1" applyFont="1" applyFill="1" applyBorder="1" applyAlignment="1" applyProtection="1">
      <alignment horizontal="center" vertical="center" wrapText="1"/>
      <protection locked="0"/>
    </xf>
    <xf numFmtId="173" fontId="7" fillId="6" borderId="24" xfId="18" applyNumberFormat="1" applyFont="1" applyFill="1" applyBorder="1" applyAlignment="1" applyProtection="1">
      <alignment vertical="center" wrapText="1"/>
    </xf>
    <xf numFmtId="173" fontId="7" fillId="6" borderId="26" xfId="18" applyNumberFormat="1" applyFont="1" applyFill="1" applyBorder="1" applyAlignment="1" applyProtection="1">
      <alignment vertical="center" wrapText="1"/>
    </xf>
    <xf numFmtId="0" fontId="42" fillId="4" borderId="45" xfId="0" applyFont="1" applyFill="1" applyBorder="1" applyAlignment="1" applyProtection="1">
      <alignment horizontal="center" vertical="center" wrapText="1"/>
      <protection locked="0"/>
    </xf>
    <xf numFmtId="0" fontId="42" fillId="4" borderId="46" xfId="0" applyFont="1" applyFill="1" applyBorder="1" applyAlignment="1" applyProtection="1">
      <alignment horizontal="center" vertical="center" wrapText="1"/>
      <protection locked="0"/>
    </xf>
    <xf numFmtId="0" fontId="42" fillId="4" borderId="47" xfId="0" applyFont="1" applyFill="1" applyBorder="1" applyAlignment="1" applyProtection="1">
      <alignment horizontal="center" vertical="center" wrapText="1"/>
      <protection locked="0"/>
    </xf>
    <xf numFmtId="0" fontId="42" fillId="4" borderId="48" xfId="0" applyFont="1" applyFill="1" applyBorder="1" applyAlignment="1" applyProtection="1">
      <alignment horizontal="center" vertical="center" wrapText="1"/>
      <protection locked="0"/>
    </xf>
    <xf numFmtId="0" fontId="42" fillId="4" borderId="9" xfId="0" applyFont="1" applyFill="1" applyBorder="1" applyAlignment="1" applyProtection="1">
      <alignment horizontal="center" vertical="center" wrapText="1"/>
      <protection locked="0"/>
    </xf>
    <xf numFmtId="175" fontId="41" fillId="8" borderId="3" xfId="31" applyNumberFormat="1" applyFont="1" applyFill="1" applyBorder="1" applyAlignment="1" applyProtection="1">
      <alignment horizontal="center" vertical="center" wrapText="1"/>
    </xf>
    <xf numFmtId="175" fontId="41"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48" fillId="3" borderId="9" xfId="45" applyFill="1" applyBorder="1" applyAlignment="1">
      <alignment horizontal="center" vertical="center" wrapText="1"/>
    </xf>
    <xf numFmtId="0" fontId="49" fillId="3" borderId="9" xfId="0" applyFont="1" applyFill="1" applyBorder="1" applyAlignment="1">
      <alignment horizontal="center" vertical="center" wrapText="1"/>
    </xf>
    <xf numFmtId="14" fontId="50" fillId="0" borderId="9" xfId="0" applyNumberFormat="1" applyFont="1" applyBorder="1" applyAlignment="1">
      <alignment horizontal="center" vertical="center" wrapText="1"/>
    </xf>
    <xf numFmtId="0" fontId="49" fillId="0" borderId="11" xfId="0" applyFont="1" applyBorder="1" applyAlignment="1">
      <alignment horizontal="center" vertical="center" wrapText="1"/>
    </xf>
    <xf numFmtId="0" fontId="50" fillId="0" borderId="9" xfId="0" applyFont="1" applyBorder="1" applyAlignment="1">
      <alignment vertical="center" wrapText="1"/>
    </xf>
    <xf numFmtId="0" fontId="10" fillId="15" borderId="3"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7" fillId="15" borderId="3" xfId="0" applyFont="1" applyFill="1" applyBorder="1" applyAlignment="1">
      <alignment horizontal="left" vertical="center" wrapText="1"/>
    </xf>
    <xf numFmtId="0" fontId="11" fillId="15" borderId="3" xfId="0" applyFont="1" applyFill="1" applyBorder="1" applyAlignment="1">
      <alignment horizontal="center" vertical="center" wrapText="1"/>
    </xf>
    <xf numFmtId="175" fontId="41" fillId="16" borderId="3" xfId="31" applyNumberFormat="1" applyFont="1" applyFill="1" applyBorder="1" applyAlignment="1" applyProtection="1">
      <alignment horizontal="center" vertical="center" wrapText="1"/>
    </xf>
    <xf numFmtId="1" fontId="7" fillId="15" borderId="21" xfId="1" applyNumberFormat="1" applyFont="1" applyFill="1" applyBorder="1" applyAlignment="1" applyProtection="1">
      <alignment horizontal="center" vertical="center" wrapText="1"/>
      <protection locked="0"/>
    </xf>
    <xf numFmtId="1" fontId="7" fillId="15" borderId="9" xfId="1" applyNumberFormat="1" applyFont="1" applyFill="1" applyBorder="1" applyAlignment="1" applyProtection="1">
      <alignment horizontal="center" vertical="center" wrapText="1"/>
      <protection locked="0"/>
    </xf>
    <xf numFmtId="167" fontId="7" fillId="15" borderId="10" xfId="1" applyNumberFormat="1" applyFont="1" applyFill="1" applyBorder="1" applyAlignment="1">
      <alignment horizontal="center" vertical="center" wrapText="1"/>
    </xf>
    <xf numFmtId="49" fontId="43" fillId="16" borderId="9" xfId="0" applyNumberFormat="1" applyFont="1" applyFill="1" applyBorder="1" applyAlignment="1" applyProtection="1">
      <alignment horizontal="center" vertical="center" wrapText="1"/>
      <protection locked="0"/>
    </xf>
    <xf numFmtId="0" fontId="54" fillId="0" borderId="3" xfId="0" applyFont="1" applyBorder="1" applyAlignment="1">
      <alignment horizontal="center" vertical="center" wrapText="1"/>
    </xf>
    <xf numFmtId="9" fontId="12" fillId="0" borderId="3" xfId="0" applyNumberFormat="1" applyFont="1" applyBorder="1" applyAlignment="1">
      <alignment horizontal="center" vertical="center" wrapText="1"/>
    </xf>
    <xf numFmtId="49" fontId="51" fillId="8" borderId="9" xfId="0" applyNumberFormat="1" applyFont="1" applyFill="1" applyBorder="1" applyAlignment="1" applyProtection="1">
      <alignment horizontal="center" vertical="center" wrapText="1"/>
      <protection locked="0"/>
    </xf>
    <xf numFmtId="49" fontId="55" fillId="8" borderId="3" xfId="0" applyNumberFormat="1" applyFont="1" applyFill="1" applyBorder="1" applyAlignment="1" applyProtection="1">
      <alignment horizontal="center" vertical="center" wrapText="1"/>
      <protection locked="0"/>
    </xf>
    <xf numFmtId="14" fontId="52" fillId="0" borderId="9" xfId="0" applyNumberFormat="1" applyFont="1" applyBorder="1" applyAlignment="1">
      <alignment horizontal="center" vertical="center" wrapText="1"/>
    </xf>
    <xf numFmtId="49" fontId="53" fillId="8" borderId="3" xfId="0" applyNumberFormat="1" applyFont="1" applyFill="1" applyBorder="1" applyAlignment="1" applyProtection="1">
      <alignment horizontal="center" vertical="center" wrapText="1"/>
      <protection locked="0"/>
    </xf>
    <xf numFmtId="168" fontId="50" fillId="0" borderId="16" xfId="0" applyNumberFormat="1" applyFont="1" applyBorder="1" applyAlignment="1">
      <alignment horizontal="center" vertical="center" wrapText="1"/>
    </xf>
    <xf numFmtId="0" fontId="14" fillId="3" borderId="9" xfId="0" applyFont="1" applyFill="1" applyBorder="1" applyAlignment="1">
      <alignment horizontal="center" vertical="center" wrapText="1"/>
    </xf>
    <xf numFmtId="14" fontId="50"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9" fontId="14" fillId="0" borderId="15" xfId="0" applyNumberFormat="1" applyFont="1" applyBorder="1" applyAlignment="1">
      <alignment horizontal="center" vertical="center" wrapText="1"/>
    </xf>
    <xf numFmtId="0" fontId="14" fillId="0" borderId="19"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63" xfId="0" applyFont="1" applyBorder="1" applyAlignment="1">
      <alignment horizontal="center" vertical="center" wrapText="1"/>
    </xf>
    <xf numFmtId="0" fontId="49" fillId="0" borderId="64" xfId="0" applyFont="1" applyBorder="1" applyAlignment="1">
      <alignment horizontal="center" vertical="center" wrapText="1"/>
    </xf>
    <xf numFmtId="0" fontId="57" fillId="0" borderId="65" xfId="0" applyFont="1" applyBorder="1"/>
    <xf numFmtId="0" fontId="48" fillId="3" borderId="9" xfId="45" applyFill="1" applyBorder="1" applyAlignment="1">
      <alignment horizontal="center" vertical="center" wrapText="1"/>
    </xf>
    <xf numFmtId="0" fontId="16" fillId="3"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4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10" fontId="26" fillId="0" borderId="9" xfId="0" applyNumberFormat="1" applyFont="1" applyBorder="1" applyAlignment="1">
      <alignment horizontal="center" vertical="center"/>
    </xf>
    <xf numFmtId="10" fontId="26" fillId="0" borderId="9" xfId="0" applyNumberFormat="1" applyFont="1" applyBorder="1" applyAlignment="1">
      <alignment horizontal="center" vertical="center" wrapText="1"/>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vertical="center" wrapText="1"/>
    </xf>
    <xf numFmtId="0" fontId="36" fillId="0" borderId="26" xfId="4" applyFont="1" applyBorder="1" applyAlignment="1">
      <alignment horizontal="center" vertical="center" wrapText="1"/>
    </xf>
    <xf numFmtId="0" fontId="36" fillId="0" borderId="13" xfId="4" applyFont="1" applyBorder="1" applyAlignment="1">
      <alignment horizontal="center" wrapText="1"/>
    </xf>
    <xf numFmtId="0" fontId="36" fillId="0" borderId="20" xfId="4" applyFont="1" applyBorder="1" applyAlignment="1">
      <alignment horizontal="center" wrapText="1"/>
    </xf>
    <xf numFmtId="0" fontId="36" fillId="0" borderId="28"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xf numFmtId="0" fontId="36" fillId="0" borderId="25" xfId="4" applyFont="1" applyBorder="1" applyAlignment="1" applyProtection="1">
      <alignment horizontal="left" vertical="center" wrapText="1"/>
      <protection locked="0"/>
    </xf>
    <xf numFmtId="0" fontId="36" fillId="0" borderId="9" xfId="4" applyFont="1" applyBorder="1" applyAlignment="1" applyProtection="1">
      <alignment horizontal="left" vertical="center" wrapText="1"/>
      <protection locked="0"/>
    </xf>
    <xf numFmtId="0" fontId="36" fillId="0" borderId="26" xfId="4" applyFont="1" applyBorder="1" applyAlignment="1" applyProtection="1">
      <alignment horizontal="left" vertical="center" wrapText="1"/>
      <protection locked="0"/>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xf numFmtId="0" fontId="58" fillId="0" borderId="22" xfId="4" applyFont="1" applyBorder="1" applyAlignment="1">
      <alignment horizontal="right" vertical="center" wrapText="1"/>
    </xf>
    <xf numFmtId="0" fontId="58" fillId="0" borderId="23" xfId="4" applyFont="1" applyBorder="1" applyAlignment="1">
      <alignment horizontal="right" vertical="center" wrapText="1"/>
    </xf>
    <xf numFmtId="0" fontId="58" fillId="0" borderId="24" xfId="4" applyFont="1" applyBorder="1" applyAlignment="1">
      <alignment horizontal="right" vertical="center" wrapText="1"/>
    </xf>
    <xf numFmtId="0" fontId="58" fillId="0" borderId="25" xfId="4" applyFont="1" applyBorder="1" applyAlignment="1">
      <alignment horizontal="right" vertical="center" wrapText="1"/>
    </xf>
    <xf numFmtId="0" fontId="58" fillId="0" borderId="9" xfId="4" applyFont="1" applyBorder="1" applyAlignment="1">
      <alignment horizontal="right" vertical="center" wrapText="1"/>
    </xf>
    <xf numFmtId="0" fontId="58" fillId="0" borderId="26" xfId="4" applyFont="1" applyBorder="1" applyAlignment="1">
      <alignment horizontal="right" vertical="center" wrapText="1"/>
    </xf>
  </cellXfs>
  <cellStyles count="46">
    <cellStyle name="Hipervínculo" xfId="45" builtinId="8"/>
    <cellStyle name="Millares" xfId="1" builtinId="3"/>
    <cellStyle name="Millares 2" xfId="12" xr:uid="{00000000-0005-0000-0000-000002000000}"/>
    <cellStyle name="Millares 2 2" xfId="27" xr:uid="{00000000-0005-0000-0000-000003000000}"/>
    <cellStyle name="Millares 3" xfId="6" xr:uid="{00000000-0005-0000-0000-000004000000}"/>
    <cellStyle name="Millares 3 2" xfId="22" xr:uid="{00000000-0005-0000-0000-000005000000}"/>
    <cellStyle name="Millares 4" xfId="18" xr:uid="{00000000-0005-0000-0000-000006000000}"/>
    <cellStyle name="Moneda" xfId="3" builtinId="4"/>
    <cellStyle name="Moneda [0] 2" xfId="32" xr:uid="{00000000-0005-0000-0000-000008000000}"/>
    <cellStyle name="Moneda [0] 3" xfId="34" xr:uid="{00000000-0005-0000-0000-000009000000}"/>
    <cellStyle name="Moneda [0] 4" xfId="42" xr:uid="{00000000-0005-0000-0000-00000A000000}"/>
    <cellStyle name="Moneda 2" xfId="14" xr:uid="{00000000-0005-0000-0000-00000B000000}"/>
    <cellStyle name="Moneda 2 2" xfId="29" xr:uid="{00000000-0005-0000-0000-00000C000000}"/>
    <cellStyle name="Moneda 2 3" xfId="37" xr:uid="{00000000-0005-0000-0000-00000D000000}"/>
    <cellStyle name="Moneda 3" xfId="8" xr:uid="{00000000-0005-0000-0000-00000E000000}"/>
    <cellStyle name="Moneda 3 2" xfId="24" xr:uid="{00000000-0005-0000-0000-00000F000000}"/>
    <cellStyle name="Moneda 3 3" xfId="43" xr:uid="{00000000-0005-0000-0000-000010000000}"/>
    <cellStyle name="Moneda 4" xfId="20" xr:uid="{00000000-0005-0000-0000-000011000000}"/>
    <cellStyle name="Moneda 4 2" xfId="44" xr:uid="{00000000-0005-0000-0000-000012000000}"/>
    <cellStyle name="Moneda 5" xfId="31" xr:uid="{00000000-0005-0000-0000-000013000000}"/>
    <cellStyle name="Normal" xfId="0" builtinId="0"/>
    <cellStyle name="Normal 2" xfId="4" xr:uid="{00000000-0005-0000-0000-000015000000}"/>
    <cellStyle name="Normal 2 2" xfId="15" xr:uid="{00000000-0005-0000-0000-000016000000}"/>
    <cellStyle name="Normal 2 2 2" xfId="30" xr:uid="{00000000-0005-0000-0000-000017000000}"/>
    <cellStyle name="Normal 2 3" xfId="9" xr:uid="{00000000-0005-0000-0000-000018000000}"/>
    <cellStyle name="Normal 2 3 2" xfId="25" xr:uid="{00000000-0005-0000-0000-000019000000}"/>
    <cellStyle name="Normal 2 4" xfId="21" xr:uid="{00000000-0005-0000-0000-00001A000000}"/>
    <cellStyle name="Normal 3" xfId="2" xr:uid="{00000000-0005-0000-0000-00001B000000}"/>
    <cellStyle name="Normal 3 2" xfId="13" xr:uid="{00000000-0005-0000-0000-00001C000000}"/>
    <cellStyle name="Normal 3 2 2" xfId="28" xr:uid="{00000000-0005-0000-0000-00001D000000}"/>
    <cellStyle name="Normal 3 3" xfId="7" xr:uid="{00000000-0005-0000-0000-00001E000000}"/>
    <cellStyle name="Normal 3 3 2" xfId="23" xr:uid="{00000000-0005-0000-0000-00001F000000}"/>
    <cellStyle name="Normal 3 4" xfId="19" xr:uid="{00000000-0005-0000-0000-000020000000}"/>
    <cellStyle name="Normal 4" xfId="10" xr:uid="{00000000-0005-0000-0000-000021000000}"/>
    <cellStyle name="Normal 4 2" xfId="33" xr:uid="{00000000-0005-0000-0000-000022000000}"/>
    <cellStyle name="Normal 5" xfId="11" xr:uid="{00000000-0005-0000-0000-000023000000}"/>
    <cellStyle name="Normal 5 2" xfId="26" xr:uid="{00000000-0005-0000-0000-000024000000}"/>
    <cellStyle name="Normal 5 3" xfId="35" xr:uid="{00000000-0005-0000-0000-000025000000}"/>
    <cellStyle name="Normal 6" xfId="5" xr:uid="{00000000-0005-0000-0000-000026000000}"/>
    <cellStyle name="Normal 6 2" xfId="36" xr:uid="{00000000-0005-0000-0000-000027000000}"/>
    <cellStyle name="Normal 7" xfId="16" xr:uid="{00000000-0005-0000-0000-000028000000}"/>
    <cellStyle name="Normal 7 2" xfId="38" xr:uid="{00000000-0005-0000-0000-000029000000}"/>
    <cellStyle name="Normal 8" xfId="17" xr:uid="{00000000-0005-0000-0000-00002A000000}"/>
    <cellStyle name="Normal 8 2" xfId="39" xr:uid="{00000000-0005-0000-0000-00002B000000}"/>
    <cellStyle name="Normal 9" xfId="41" xr:uid="{00000000-0005-0000-0000-00002C000000}"/>
    <cellStyle name="Porcentaje 2" xfId="40" xr:uid="{00000000-0005-0000-0000-00002D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668655</xdr:colOff>
      <xdr:row>0</xdr:row>
      <xdr:rowOff>701464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8">
      <filters>
        <filter val="1.068.570"/>
        <filter val="107.224"/>
        <filter val="2.317.560"/>
        <filter val="2.339.532"/>
        <filter val="520.911"/>
        <filter val="699.952"/>
        <filter val="78.806"/>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wolfire@live.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GridLines="0" zoomScale="69" zoomScaleNormal="69" workbookViewId="0">
      <selection activeCell="D1" sqref="D1"/>
    </sheetView>
  </sheetViews>
  <sheetFormatPr baseColWidth="10" defaultColWidth="0" defaultRowHeight="18.75" zeroHeight="1" x14ac:dyDescent="0.25"/>
  <cols>
    <col min="1" max="1" width="41.5703125" style="10" customWidth="1"/>
    <col min="2" max="2" width="33.42578125" style="10" customWidth="1"/>
    <col min="3" max="3" width="27.42578125" style="10" customWidth="1"/>
    <col min="4" max="4" width="89.42578125" style="10" customWidth="1"/>
    <col min="5" max="5" width="11.42578125" style="10" customWidth="1"/>
    <col min="6" max="6" width="0" style="10" hidden="1" customWidth="1"/>
    <col min="7" max="16384" width="11.42578125" style="10" hidden="1"/>
  </cols>
  <sheetData>
    <row r="1" spans="1:6" ht="63" customHeight="1" thickBot="1" x14ac:dyDescent="0.3">
      <c r="A1" s="83"/>
      <c r="B1" s="84"/>
      <c r="C1" s="84"/>
      <c r="D1" s="85" t="s">
        <v>1113</v>
      </c>
    </row>
    <row r="2" spans="1:6" x14ac:dyDescent="0.25">
      <c r="A2" s="150" t="s">
        <v>53</v>
      </c>
      <c r="B2" s="150"/>
      <c r="C2" s="150"/>
      <c r="D2" s="150"/>
    </row>
    <row r="3" spans="1:6" x14ac:dyDescent="0.25">
      <c r="A3" s="152" t="s">
        <v>54</v>
      </c>
      <c r="B3" s="152" t="s">
        <v>55</v>
      </c>
      <c r="C3" s="151" t="s">
        <v>1068</v>
      </c>
      <c r="D3" s="151"/>
      <c r="E3" s="8"/>
      <c r="F3" s="8"/>
    </row>
    <row r="4" spans="1:6" ht="53.25" customHeight="1" x14ac:dyDescent="0.25">
      <c r="A4" s="150"/>
      <c r="B4" s="150"/>
      <c r="C4" s="95" t="s">
        <v>1069</v>
      </c>
      <c r="D4" s="131" t="s">
        <v>1082</v>
      </c>
    </row>
    <row r="5" spans="1:6" ht="53.25" customHeight="1" x14ac:dyDescent="0.25">
      <c r="A5" s="147" t="s">
        <v>1103</v>
      </c>
      <c r="B5" s="130" t="s">
        <v>1099</v>
      </c>
      <c r="C5" s="95" t="s">
        <v>1070</v>
      </c>
      <c r="D5" s="131" t="s">
        <v>1083</v>
      </c>
      <c r="E5" s="8"/>
      <c r="F5" s="8"/>
    </row>
    <row r="6" spans="1:6" x14ac:dyDescent="0.25">
      <c r="A6" s="13" t="s">
        <v>56</v>
      </c>
      <c r="B6" s="13" t="s">
        <v>57</v>
      </c>
      <c r="C6" s="151" t="s">
        <v>58</v>
      </c>
      <c r="D6" s="151"/>
      <c r="E6" s="8"/>
      <c r="F6" s="8"/>
    </row>
    <row r="7" spans="1:6" x14ac:dyDescent="0.25">
      <c r="A7" s="129" t="s">
        <v>1084</v>
      </c>
      <c r="B7" s="145" t="s">
        <v>1100</v>
      </c>
      <c r="C7" s="149" t="s">
        <v>1084</v>
      </c>
      <c r="D7" s="149"/>
    </row>
    <row r="8" spans="1:6" x14ac:dyDescent="0.25">
      <c r="A8" s="13" t="s">
        <v>59</v>
      </c>
      <c r="B8" s="13" t="s">
        <v>60</v>
      </c>
      <c r="C8" s="151" t="s">
        <v>61</v>
      </c>
      <c r="D8" s="151"/>
      <c r="E8" s="8"/>
      <c r="F8" s="8"/>
    </row>
    <row r="9" spans="1:6" ht="31.5" x14ac:dyDescent="0.25">
      <c r="A9" s="128" t="s">
        <v>1108</v>
      </c>
      <c r="B9" s="127" t="s">
        <v>1109</v>
      </c>
      <c r="C9" s="163" t="s">
        <v>1110</v>
      </c>
      <c r="D9" s="164"/>
    </row>
    <row r="10" spans="1:6" x14ac:dyDescent="0.25">
      <c r="A10" s="13" t="s">
        <v>107</v>
      </c>
      <c r="B10" s="13" t="s">
        <v>1090</v>
      </c>
      <c r="C10" s="151" t="s">
        <v>62</v>
      </c>
      <c r="D10" s="151"/>
    </row>
    <row r="11" spans="1:6" ht="257.25" customHeight="1" x14ac:dyDescent="0.25">
      <c r="A11" s="128" t="s">
        <v>1104</v>
      </c>
      <c r="B11" s="148" t="s">
        <v>1105</v>
      </c>
      <c r="C11" s="161" t="s">
        <v>1107</v>
      </c>
      <c r="D11" s="162"/>
    </row>
    <row r="12" spans="1:6" x14ac:dyDescent="0.25">
      <c r="A12" s="14" t="s">
        <v>108</v>
      </c>
      <c r="B12" s="14" t="s">
        <v>1089</v>
      </c>
      <c r="C12" s="153"/>
      <c r="D12" s="154"/>
    </row>
    <row r="13" spans="1:6" ht="19.899999999999999" customHeight="1" x14ac:dyDescent="0.25">
      <c r="A13" s="166">
        <v>8164</v>
      </c>
      <c r="B13" s="167" t="s">
        <v>1106</v>
      </c>
      <c r="C13" s="155">
        <v>1</v>
      </c>
      <c r="D13" s="156"/>
    </row>
    <row r="14" spans="1:6" ht="19.899999999999999" customHeight="1" x14ac:dyDescent="0.25">
      <c r="A14" s="166"/>
      <c r="B14" s="167"/>
      <c r="C14" s="157"/>
      <c r="D14" s="158"/>
    </row>
    <row r="15" spans="1:6" ht="171" customHeight="1" x14ac:dyDescent="0.25">
      <c r="A15" s="166"/>
      <c r="B15" s="167"/>
      <c r="C15" s="159"/>
      <c r="D15" s="160"/>
    </row>
    <row r="16" spans="1:6" x14ac:dyDescent="0.25">
      <c r="A16" s="15"/>
      <c r="B16" s="15"/>
      <c r="C16" s="15"/>
      <c r="D16" s="15"/>
      <c r="E16" s="8"/>
      <c r="F16" s="8"/>
    </row>
    <row r="17" spans="1:6" ht="15" customHeight="1" x14ac:dyDescent="0.25">
      <c r="A17" s="168" t="s">
        <v>63</v>
      </c>
      <c r="B17" s="168"/>
      <c r="C17" s="168"/>
      <c r="D17" s="168"/>
      <c r="E17" s="8"/>
      <c r="F17" s="8"/>
    </row>
    <row r="18" spans="1:6" ht="15.75" customHeight="1" x14ac:dyDescent="0.25">
      <c r="A18" s="165" t="s">
        <v>64</v>
      </c>
      <c r="B18" s="165"/>
      <c r="C18" s="165"/>
      <c r="D18" s="165"/>
    </row>
    <row r="19" spans="1:6" x14ac:dyDescent="0.25">
      <c r="A19" s="14" t="s">
        <v>1076</v>
      </c>
      <c r="B19" s="14" t="s">
        <v>1077</v>
      </c>
      <c r="C19" s="14" t="s">
        <v>65</v>
      </c>
      <c r="D19" s="14" t="s">
        <v>94</v>
      </c>
      <c r="E19" s="8"/>
      <c r="F19" s="8"/>
    </row>
    <row r="20" spans="1:6" ht="37.5" x14ac:dyDescent="0.25">
      <c r="A20" s="141">
        <v>1383</v>
      </c>
      <c r="B20" s="141" t="s">
        <v>1085</v>
      </c>
      <c r="C20" s="142">
        <v>1</v>
      </c>
      <c r="D20" s="142" t="s">
        <v>1111</v>
      </c>
      <c r="E20" s="9"/>
      <c r="F20" s="9"/>
    </row>
    <row r="21" spans="1:6" x14ac:dyDescent="0.25">
      <c r="A21" s="12"/>
      <c r="B21" s="12"/>
      <c r="C21" s="12"/>
      <c r="D21" s="12"/>
    </row>
    <row r="22" spans="1:6" ht="15" customHeight="1" x14ac:dyDescent="0.25">
      <c r="A22" s="151" t="s">
        <v>66</v>
      </c>
      <c r="B22" s="151"/>
      <c r="C22" s="151"/>
      <c r="D22" s="151"/>
    </row>
    <row r="23" spans="1:6" ht="409.5" customHeight="1" x14ac:dyDescent="0.25">
      <c r="A23" s="165" t="s">
        <v>1112</v>
      </c>
      <c r="B23" s="165"/>
      <c r="C23" s="165"/>
      <c r="D23" s="165"/>
    </row>
    <row r="24" spans="1:6" x14ac:dyDescent="0.25">
      <c r="A24" s="8"/>
      <c r="D24" s="60" t="s">
        <v>1080</v>
      </c>
    </row>
    <row r="25" spans="1:6" hidden="1" x14ac:dyDescent="0.25">
      <c r="E25" s="11"/>
      <c r="F25" s="11"/>
    </row>
    <row r="26" spans="1:6" hidden="1" x14ac:dyDescent="0.25">
      <c r="E26" s="11"/>
      <c r="F26" s="11"/>
    </row>
  </sheetData>
  <mergeCells count="18">
    <mergeCell ref="A22:D22"/>
    <mergeCell ref="A23:D23"/>
    <mergeCell ref="A13:A15"/>
    <mergeCell ref="B13:B15"/>
    <mergeCell ref="A17:D17"/>
    <mergeCell ref="A18:D18"/>
    <mergeCell ref="C12:D12"/>
    <mergeCell ref="C13:D15"/>
    <mergeCell ref="C11:D11"/>
    <mergeCell ref="C8:D8"/>
    <mergeCell ref="C9:D9"/>
    <mergeCell ref="C10:D10"/>
    <mergeCell ref="C7:D7"/>
    <mergeCell ref="A2:D2"/>
    <mergeCell ref="C3:D3"/>
    <mergeCell ref="C6:D6"/>
    <mergeCell ref="B3:B4"/>
    <mergeCell ref="A3:A4"/>
  </mergeCells>
  <hyperlinks>
    <hyperlink ref="B9" r:id="rId1" display="wolfire@live.com " xr:uid="{00000000-0004-0000-0000-000000000000}"/>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zoomScale="75" zoomScaleNormal="75" workbookViewId="0">
      <pane ySplit="1" topLeftCell="A88" activePane="bottomLeft" state="frozen"/>
      <selection pane="bottomLeft" activeCell="F627" sqref="F627"/>
    </sheetView>
  </sheetViews>
  <sheetFormatPr baseColWidth="10" defaultRowHeight="15" x14ac:dyDescent="0.25"/>
  <cols>
    <col min="1" max="1" width="11.42578125" customWidth="1"/>
    <col min="2" max="2" width="18.42578125" customWidth="1"/>
    <col min="3" max="3" width="28.42578125" customWidth="1"/>
    <col min="4" max="4" width="49.5703125" customWidth="1"/>
    <col min="5" max="5" width="32.42578125" customWidth="1"/>
    <col min="6" max="6" width="20.42578125" customWidth="1"/>
    <col min="7" max="8" width="14.5703125" customWidth="1"/>
    <col min="9" max="9" width="25.42578125" customWidth="1"/>
    <col min="10" max="10" width="20.5703125" customWidth="1"/>
    <col min="11" max="11" width="18.42578125" customWidth="1"/>
    <col min="12" max="12" width="24.42578125" customWidth="1"/>
    <col min="13" max="13" width="82.28515625" customWidth="1"/>
  </cols>
  <sheetData>
    <row r="1" spans="1:13" s="82" customFormat="1" ht="81.75" customHeight="1" thickBot="1" x14ac:dyDescent="0.3">
      <c r="A1" s="104" t="s">
        <v>1064</v>
      </c>
      <c r="B1" s="105" t="s">
        <v>1065</v>
      </c>
      <c r="C1" s="105" t="s">
        <v>127</v>
      </c>
      <c r="D1" s="105" t="s">
        <v>128</v>
      </c>
      <c r="E1" s="105" t="s">
        <v>1057</v>
      </c>
      <c r="F1" s="106" t="s">
        <v>1072</v>
      </c>
      <c r="G1" s="106" t="s">
        <v>93</v>
      </c>
      <c r="H1" s="106" t="s">
        <v>50</v>
      </c>
      <c r="I1" s="107" t="s">
        <v>1073</v>
      </c>
      <c r="J1" s="108" t="s">
        <v>1058</v>
      </c>
      <c r="K1" s="108" t="s">
        <v>1063</v>
      </c>
      <c r="L1" s="108" t="s">
        <v>1074</v>
      </c>
      <c r="M1" s="108" t="s">
        <v>1071</v>
      </c>
    </row>
    <row r="2" spans="1:13" ht="45" hidden="1" x14ac:dyDescent="0.25">
      <c r="A2" s="62">
        <v>1</v>
      </c>
      <c r="B2" s="63" t="s">
        <v>4</v>
      </c>
      <c r="C2" s="64" t="s">
        <v>129</v>
      </c>
      <c r="D2" s="63" t="s">
        <v>130</v>
      </c>
      <c r="E2" s="65" t="s">
        <v>116</v>
      </c>
      <c r="F2" s="109">
        <v>22000</v>
      </c>
      <c r="G2" s="87"/>
      <c r="H2" s="88"/>
      <c r="I2" s="66">
        <f>Tabla3[[#This Row],[VALOR UNITARIO OFERTADO SIN IMPUESTO]]*Tabla3[[#This Row],[DÍAS]]*Tabla3[[#This Row],[CANTIDAD]]</f>
        <v>0</v>
      </c>
      <c r="J2" s="66"/>
      <c r="K2" s="66">
        <f>Tabla3[[#This Row],[VALOR TOTAL SIN IMPUESTO]]*0.08</f>
        <v>0</v>
      </c>
      <c r="L2" s="66">
        <f>Tabla3[[#This Row],[VALOR TOTAL SIN IMPUESTO]]+Tabla3[[#This Row],[IVA]]+Tabla3[[#This Row],[IMPOCONSUMO]]</f>
        <v>0</v>
      </c>
      <c r="M2" s="100"/>
    </row>
    <row r="3" spans="1:13" ht="45" hidden="1" x14ac:dyDescent="0.25">
      <c r="A3" s="67">
        <v>2</v>
      </c>
      <c r="B3" s="68" t="s">
        <v>4</v>
      </c>
      <c r="C3" s="69" t="s">
        <v>5</v>
      </c>
      <c r="D3" s="68" t="s">
        <v>131</v>
      </c>
      <c r="E3" s="65" t="s">
        <v>116</v>
      </c>
      <c r="F3" s="109">
        <v>40000</v>
      </c>
      <c r="G3" s="87"/>
      <c r="H3" s="89"/>
      <c r="I3" s="66">
        <f>Tabla3[[#This Row],[VALOR UNITARIO OFERTADO SIN IMPUESTO]]*Tabla3[[#This Row],[DÍAS]]*Tabla3[[#This Row],[CANTIDAD]]</f>
        <v>0</v>
      </c>
      <c r="J3" s="66"/>
      <c r="K3" s="66">
        <f>Tabla3[[#This Row],[VALOR TOTAL SIN IMPUESTO]]*0.08</f>
        <v>0</v>
      </c>
      <c r="L3" s="66">
        <f>Tabla3[[#This Row],[VALOR TOTAL SIN IMPUESTO]]+Tabla3[[#This Row],[IVA]]+Tabla3[[#This Row],[IMPOCONSUMO]]</f>
        <v>0</v>
      </c>
      <c r="M3" s="101"/>
    </row>
    <row r="4" spans="1:13" ht="75" hidden="1" x14ac:dyDescent="0.25">
      <c r="A4" s="67">
        <v>3</v>
      </c>
      <c r="B4" s="68" t="s">
        <v>4</v>
      </c>
      <c r="C4" s="69" t="s">
        <v>132</v>
      </c>
      <c r="D4" s="68" t="s">
        <v>133</v>
      </c>
      <c r="E4" s="65" t="s">
        <v>116</v>
      </c>
      <c r="F4" s="109">
        <v>39500</v>
      </c>
      <c r="G4" s="87"/>
      <c r="H4" s="89"/>
      <c r="I4" s="66">
        <f>Tabla3[[#This Row],[VALOR UNITARIO OFERTADO SIN IMPUESTO]]*Tabla3[[#This Row],[DÍAS]]*Tabla3[[#This Row],[CANTIDAD]]</f>
        <v>0</v>
      </c>
      <c r="J4" s="66"/>
      <c r="K4" s="66">
        <f>Tabla3[[#This Row],[VALOR TOTAL SIN IMPUESTO]]*0.08</f>
        <v>0</v>
      </c>
      <c r="L4" s="66">
        <f>Tabla3[[#This Row],[VALOR TOTAL SIN IMPUESTO]]+Tabla3[[#This Row],[IVA]]+Tabla3[[#This Row],[IMPOCONSUMO]]</f>
        <v>0</v>
      </c>
      <c r="M4" s="101"/>
    </row>
    <row r="5" spans="1:13" ht="90" hidden="1" x14ac:dyDescent="0.25">
      <c r="A5" s="67">
        <v>4</v>
      </c>
      <c r="B5" s="68" t="s">
        <v>4</v>
      </c>
      <c r="C5" s="69" t="s">
        <v>134</v>
      </c>
      <c r="D5" s="68" t="s">
        <v>135</v>
      </c>
      <c r="E5" s="65" t="s">
        <v>116</v>
      </c>
      <c r="F5" s="109">
        <v>33360</v>
      </c>
      <c r="G5" s="87"/>
      <c r="H5" s="89"/>
      <c r="I5" s="66">
        <f>Tabla3[[#This Row],[VALOR UNITARIO OFERTADO SIN IMPUESTO]]*Tabla3[[#This Row],[DÍAS]]*Tabla3[[#This Row],[CANTIDAD]]</f>
        <v>0</v>
      </c>
      <c r="J5" s="66"/>
      <c r="K5" s="66">
        <f>Tabla3[[#This Row],[VALOR TOTAL SIN IMPUESTO]]*0.08</f>
        <v>0</v>
      </c>
      <c r="L5" s="66">
        <f>Tabla3[[#This Row],[VALOR TOTAL SIN IMPUESTO]]+Tabla3[[#This Row],[IVA]]+Tabla3[[#This Row],[IMPOCONSUMO]]</f>
        <v>0</v>
      </c>
      <c r="M5" s="101"/>
    </row>
    <row r="6" spans="1:13" ht="120" hidden="1" x14ac:dyDescent="0.25">
      <c r="A6" s="67">
        <v>5</v>
      </c>
      <c r="B6" s="68" t="s">
        <v>4</v>
      </c>
      <c r="C6" s="69" t="s">
        <v>136</v>
      </c>
      <c r="D6" s="68" t="s">
        <v>137</v>
      </c>
      <c r="E6" s="65" t="s">
        <v>116</v>
      </c>
      <c r="F6" s="109">
        <v>76459</v>
      </c>
      <c r="G6" s="87"/>
      <c r="H6" s="89"/>
      <c r="I6" s="66">
        <f>Tabla3[[#This Row],[VALOR UNITARIO OFERTADO SIN IMPUESTO]]*Tabla3[[#This Row],[DÍAS]]*Tabla3[[#This Row],[CANTIDAD]]</f>
        <v>0</v>
      </c>
      <c r="J6" s="66"/>
      <c r="K6" s="66">
        <f>Tabla3[[#This Row],[VALOR TOTAL SIN IMPUESTO]]*0.08</f>
        <v>0</v>
      </c>
      <c r="L6" s="66">
        <f>Tabla3[[#This Row],[VALOR TOTAL SIN IMPUESTO]]+Tabla3[[#This Row],[IVA]]+Tabla3[[#This Row],[IMPOCONSUMO]]</f>
        <v>0</v>
      </c>
      <c r="M6" s="101"/>
    </row>
    <row r="7" spans="1:13" ht="45" hidden="1" x14ac:dyDescent="0.25">
      <c r="A7" s="67">
        <v>6</v>
      </c>
      <c r="B7" s="68" t="s">
        <v>4</v>
      </c>
      <c r="C7" s="69" t="s">
        <v>138</v>
      </c>
      <c r="D7" s="68" t="s">
        <v>139</v>
      </c>
      <c r="E7" s="65" t="s">
        <v>116</v>
      </c>
      <c r="F7" s="109">
        <v>17825</v>
      </c>
      <c r="G7" s="87"/>
      <c r="H7" s="89"/>
      <c r="I7" s="66">
        <f>Tabla3[[#This Row],[VALOR UNITARIO OFERTADO SIN IMPUESTO]]*Tabla3[[#This Row],[DÍAS]]*Tabla3[[#This Row],[CANTIDAD]]</f>
        <v>0</v>
      </c>
      <c r="J7" s="66"/>
      <c r="K7" s="66">
        <f>Tabla3[[#This Row],[VALOR TOTAL SIN IMPUESTO]]*0.08</f>
        <v>0</v>
      </c>
      <c r="L7" s="66">
        <f>Tabla3[[#This Row],[VALOR TOTAL SIN IMPUESTO]]+Tabla3[[#This Row],[IVA]]+Tabla3[[#This Row],[IMPOCONSUMO]]</f>
        <v>0</v>
      </c>
      <c r="M7" s="101"/>
    </row>
    <row r="8" spans="1:13" ht="105" hidden="1" x14ac:dyDescent="0.25">
      <c r="A8" s="67">
        <v>7</v>
      </c>
      <c r="B8" s="68" t="s">
        <v>4</v>
      </c>
      <c r="C8" s="69" t="s">
        <v>140</v>
      </c>
      <c r="D8" s="68" t="s">
        <v>141</v>
      </c>
      <c r="E8" s="65" t="s">
        <v>116</v>
      </c>
      <c r="F8" s="109">
        <v>260025</v>
      </c>
      <c r="G8" s="87"/>
      <c r="H8" s="89"/>
      <c r="I8" s="66">
        <f>Tabla3[[#This Row],[VALOR UNITARIO OFERTADO SIN IMPUESTO]]*Tabla3[[#This Row],[DÍAS]]*Tabla3[[#This Row],[CANTIDAD]]</f>
        <v>0</v>
      </c>
      <c r="J8" s="66"/>
      <c r="K8" s="66">
        <f>Tabla3[[#This Row],[VALOR TOTAL SIN IMPUESTO]]*0.08</f>
        <v>0</v>
      </c>
      <c r="L8" s="66">
        <f>Tabla3[[#This Row],[VALOR TOTAL SIN IMPUESTO]]+Tabla3[[#This Row],[IVA]]+Tabla3[[#This Row],[IMPOCONSUMO]]</f>
        <v>0</v>
      </c>
      <c r="M8" s="101"/>
    </row>
    <row r="9" spans="1:13" ht="75" hidden="1" x14ac:dyDescent="0.25">
      <c r="A9" s="67">
        <v>8</v>
      </c>
      <c r="B9" s="68" t="s">
        <v>4</v>
      </c>
      <c r="C9" s="69" t="s">
        <v>142</v>
      </c>
      <c r="D9" s="68" t="s">
        <v>143</v>
      </c>
      <c r="E9" s="65" t="s">
        <v>116</v>
      </c>
      <c r="F9" s="109">
        <v>241095</v>
      </c>
      <c r="G9" s="87"/>
      <c r="H9" s="89"/>
      <c r="I9" s="66">
        <f>Tabla3[[#This Row],[VALOR UNITARIO OFERTADO SIN IMPUESTO]]*Tabla3[[#This Row],[DÍAS]]*Tabla3[[#This Row],[CANTIDAD]]</f>
        <v>0</v>
      </c>
      <c r="J9" s="66"/>
      <c r="K9" s="66">
        <f>Tabla3[[#This Row],[VALOR TOTAL SIN IMPUESTO]]*0.08</f>
        <v>0</v>
      </c>
      <c r="L9" s="66">
        <f>Tabla3[[#This Row],[VALOR TOTAL SIN IMPUESTO]]+Tabla3[[#This Row],[IVA]]+Tabla3[[#This Row],[IMPOCONSUMO]]</f>
        <v>0</v>
      </c>
      <c r="M9" s="101"/>
    </row>
    <row r="10" spans="1:13" ht="150" hidden="1" x14ac:dyDescent="0.25">
      <c r="A10" s="67">
        <v>9</v>
      </c>
      <c r="B10" s="68" t="s">
        <v>4</v>
      </c>
      <c r="C10" s="69" t="s">
        <v>144</v>
      </c>
      <c r="D10" s="68" t="s">
        <v>145</v>
      </c>
      <c r="E10" s="65" t="s">
        <v>116</v>
      </c>
      <c r="F10" s="109">
        <v>343833</v>
      </c>
      <c r="G10" s="87"/>
      <c r="H10" s="89"/>
      <c r="I10" s="66">
        <f>Tabla3[[#This Row],[VALOR UNITARIO OFERTADO SIN IMPUESTO]]*Tabla3[[#This Row],[DÍAS]]*Tabla3[[#This Row],[CANTIDAD]]</f>
        <v>0</v>
      </c>
      <c r="J10" s="66"/>
      <c r="K10" s="66">
        <f>Tabla3[[#This Row],[VALOR TOTAL SIN IMPUESTO]]*0.08</f>
        <v>0</v>
      </c>
      <c r="L10" s="66">
        <f>Tabla3[[#This Row],[VALOR TOTAL SIN IMPUESTO]]+Tabla3[[#This Row],[IVA]]+Tabla3[[#This Row],[IMPOCONSUMO]]</f>
        <v>0</v>
      </c>
      <c r="M10" s="101"/>
    </row>
    <row r="11" spans="1:13" ht="240" hidden="1" x14ac:dyDescent="0.25">
      <c r="A11" s="67">
        <v>10</v>
      </c>
      <c r="B11" s="68" t="s">
        <v>4</v>
      </c>
      <c r="C11" s="69" t="s">
        <v>146</v>
      </c>
      <c r="D11" s="68" t="s">
        <v>147</v>
      </c>
      <c r="E11" s="65" t="s">
        <v>116</v>
      </c>
      <c r="F11" s="109">
        <v>41970</v>
      </c>
      <c r="G11" s="87"/>
      <c r="H11" s="89"/>
      <c r="I11" s="66">
        <f>Tabla3[[#This Row],[VALOR UNITARIO OFERTADO SIN IMPUESTO]]*Tabla3[[#This Row],[DÍAS]]*Tabla3[[#This Row],[CANTIDAD]]</f>
        <v>0</v>
      </c>
      <c r="J11" s="66"/>
      <c r="K11" s="66">
        <f>Tabla3[[#This Row],[VALOR TOTAL SIN IMPUESTO]]*0.08</f>
        <v>0</v>
      </c>
      <c r="L11" s="66">
        <f>Tabla3[[#This Row],[VALOR TOTAL SIN IMPUESTO]]+Tabla3[[#This Row],[IVA]]+Tabla3[[#This Row],[IMPOCONSUMO]]</f>
        <v>0</v>
      </c>
      <c r="M11" s="101"/>
    </row>
    <row r="12" spans="1:13" ht="225" hidden="1" x14ac:dyDescent="0.25">
      <c r="A12" s="67">
        <v>11</v>
      </c>
      <c r="B12" s="68" t="s">
        <v>4</v>
      </c>
      <c r="C12" s="69" t="s">
        <v>148</v>
      </c>
      <c r="D12" s="68" t="s">
        <v>149</v>
      </c>
      <c r="E12" s="65" t="s">
        <v>116</v>
      </c>
      <c r="F12" s="109">
        <v>54902</v>
      </c>
      <c r="G12" s="87"/>
      <c r="H12" s="89"/>
      <c r="I12" s="66">
        <f>Tabla3[[#This Row],[VALOR UNITARIO OFERTADO SIN IMPUESTO]]*Tabla3[[#This Row],[DÍAS]]*Tabla3[[#This Row],[CANTIDAD]]</f>
        <v>0</v>
      </c>
      <c r="J12" s="66"/>
      <c r="K12" s="66">
        <f>Tabla3[[#This Row],[VALOR TOTAL SIN IMPUESTO]]*0.08</f>
        <v>0</v>
      </c>
      <c r="L12" s="66">
        <f>Tabla3[[#This Row],[VALOR TOTAL SIN IMPUESTO]]+Tabla3[[#This Row],[IVA]]+Tabla3[[#This Row],[IMPOCONSUMO]]</f>
        <v>0</v>
      </c>
      <c r="M12" s="101"/>
    </row>
    <row r="13" spans="1:13" ht="225" hidden="1" x14ac:dyDescent="0.25">
      <c r="A13" s="67">
        <v>12</v>
      </c>
      <c r="B13" s="68" t="s">
        <v>4</v>
      </c>
      <c r="C13" s="69" t="s">
        <v>150</v>
      </c>
      <c r="D13" s="68" t="s">
        <v>151</v>
      </c>
      <c r="E13" s="65" t="s">
        <v>116</v>
      </c>
      <c r="F13" s="109">
        <v>48801</v>
      </c>
      <c r="G13" s="87"/>
      <c r="H13" s="89"/>
      <c r="I13" s="66">
        <f>Tabla3[[#This Row],[VALOR UNITARIO OFERTADO SIN IMPUESTO]]*Tabla3[[#This Row],[DÍAS]]*Tabla3[[#This Row],[CANTIDAD]]</f>
        <v>0</v>
      </c>
      <c r="J13" s="66"/>
      <c r="K13" s="66">
        <f>Tabla3[[#This Row],[VALOR TOTAL SIN IMPUESTO]]*0.08</f>
        <v>0</v>
      </c>
      <c r="L13" s="66">
        <f>Tabla3[[#This Row],[VALOR TOTAL SIN IMPUESTO]]+Tabla3[[#This Row],[IVA]]+Tabla3[[#This Row],[IMPOCONSUMO]]</f>
        <v>0</v>
      </c>
      <c r="M13" s="101"/>
    </row>
    <row r="14" spans="1:13" ht="165" hidden="1" x14ac:dyDescent="0.25">
      <c r="A14" s="67">
        <v>13</v>
      </c>
      <c r="B14" s="68" t="s">
        <v>4</v>
      </c>
      <c r="C14" s="69" t="s">
        <v>152</v>
      </c>
      <c r="D14" s="68" t="s">
        <v>153</v>
      </c>
      <c r="E14" s="65" t="s">
        <v>116</v>
      </c>
      <c r="F14" s="109">
        <v>38243</v>
      </c>
      <c r="G14" s="87"/>
      <c r="H14" s="89"/>
      <c r="I14" s="66">
        <f>Tabla3[[#This Row],[VALOR UNITARIO OFERTADO SIN IMPUESTO]]*Tabla3[[#This Row],[DÍAS]]*Tabla3[[#This Row],[CANTIDAD]]</f>
        <v>0</v>
      </c>
      <c r="J14" s="66"/>
      <c r="K14" s="66">
        <f>Tabla3[[#This Row],[VALOR TOTAL SIN IMPUESTO]]*0.08</f>
        <v>0</v>
      </c>
      <c r="L14" s="66">
        <f>Tabla3[[#This Row],[VALOR TOTAL SIN IMPUESTO]]+Tabla3[[#This Row],[IVA]]+Tabla3[[#This Row],[IMPOCONSUMO]]</f>
        <v>0</v>
      </c>
      <c r="M14" s="101"/>
    </row>
    <row r="15" spans="1:13" ht="165" hidden="1" x14ac:dyDescent="0.25">
      <c r="A15" s="67">
        <v>14</v>
      </c>
      <c r="B15" s="68" t="s">
        <v>4</v>
      </c>
      <c r="C15" s="69" t="s">
        <v>6</v>
      </c>
      <c r="D15" s="68" t="s">
        <v>154</v>
      </c>
      <c r="E15" s="65" t="s">
        <v>116</v>
      </c>
      <c r="F15" s="109">
        <v>16200</v>
      </c>
      <c r="G15" s="87"/>
      <c r="H15" s="89"/>
      <c r="I15" s="66">
        <f>Tabla3[[#This Row],[VALOR UNITARIO OFERTADO SIN IMPUESTO]]*Tabla3[[#This Row],[DÍAS]]*Tabla3[[#This Row],[CANTIDAD]]</f>
        <v>0</v>
      </c>
      <c r="J15" s="66"/>
      <c r="K15" s="66">
        <f>Tabla3[[#This Row],[VALOR TOTAL SIN IMPUESTO]]*0.08</f>
        <v>0</v>
      </c>
      <c r="L15" s="66">
        <f>Tabla3[[#This Row],[VALOR TOTAL SIN IMPUESTO]]+Tabla3[[#This Row],[IVA]]+Tabla3[[#This Row],[IMPOCONSUMO]]</f>
        <v>0</v>
      </c>
      <c r="M15" s="101"/>
    </row>
    <row r="16" spans="1:13" ht="75" hidden="1" x14ac:dyDescent="0.25">
      <c r="A16" s="67">
        <v>15</v>
      </c>
      <c r="B16" s="68" t="s">
        <v>4</v>
      </c>
      <c r="C16" s="69" t="s">
        <v>155</v>
      </c>
      <c r="D16" s="68" t="s">
        <v>156</v>
      </c>
      <c r="E16" s="65" t="s">
        <v>116</v>
      </c>
      <c r="F16" s="109">
        <v>1337383</v>
      </c>
      <c r="G16" s="87"/>
      <c r="H16" s="89"/>
      <c r="I16" s="66">
        <f>Tabla3[[#This Row],[VALOR UNITARIO OFERTADO SIN IMPUESTO]]*Tabla3[[#This Row],[DÍAS]]*Tabla3[[#This Row],[CANTIDAD]]</f>
        <v>0</v>
      </c>
      <c r="J16" s="66"/>
      <c r="K16" s="66">
        <f>Tabla3[[#This Row],[VALOR TOTAL SIN IMPUESTO]]*0.08</f>
        <v>0</v>
      </c>
      <c r="L16" s="66">
        <f>Tabla3[[#This Row],[VALOR TOTAL SIN IMPUESTO]]+Tabla3[[#This Row],[IVA]]+Tabla3[[#This Row],[IMPOCONSUMO]]</f>
        <v>0</v>
      </c>
      <c r="M16" s="101"/>
    </row>
    <row r="17" spans="1:13" ht="75" hidden="1" x14ac:dyDescent="0.25">
      <c r="A17" s="67">
        <v>16</v>
      </c>
      <c r="B17" s="68" t="s">
        <v>4</v>
      </c>
      <c r="C17" s="69" t="s">
        <v>157</v>
      </c>
      <c r="D17" s="68" t="s">
        <v>156</v>
      </c>
      <c r="E17" s="65" t="s">
        <v>116</v>
      </c>
      <c r="F17" s="109">
        <v>264690</v>
      </c>
      <c r="G17" s="87"/>
      <c r="H17" s="89"/>
      <c r="I17" s="66">
        <f>Tabla3[[#This Row],[VALOR UNITARIO OFERTADO SIN IMPUESTO]]*Tabla3[[#This Row],[DÍAS]]*Tabla3[[#This Row],[CANTIDAD]]</f>
        <v>0</v>
      </c>
      <c r="J17" s="66"/>
      <c r="K17" s="66">
        <f>Tabla3[[#This Row],[VALOR TOTAL SIN IMPUESTO]]*0.08</f>
        <v>0</v>
      </c>
      <c r="L17" s="66">
        <f>Tabla3[[#This Row],[VALOR TOTAL SIN IMPUESTO]]+Tabla3[[#This Row],[IVA]]+Tabla3[[#This Row],[IMPOCONSUMO]]</f>
        <v>0</v>
      </c>
      <c r="M17" s="101"/>
    </row>
    <row r="18" spans="1:13" ht="75" hidden="1" x14ac:dyDescent="0.25">
      <c r="A18" s="67">
        <v>17</v>
      </c>
      <c r="B18" s="68" t="s">
        <v>4</v>
      </c>
      <c r="C18" s="69" t="s">
        <v>158</v>
      </c>
      <c r="D18" s="68" t="s">
        <v>156</v>
      </c>
      <c r="E18" s="65" t="s">
        <v>116</v>
      </c>
      <c r="F18" s="109">
        <v>525531</v>
      </c>
      <c r="G18" s="87"/>
      <c r="H18" s="89"/>
      <c r="I18" s="66">
        <f>Tabla3[[#This Row],[VALOR UNITARIO OFERTADO SIN IMPUESTO]]*Tabla3[[#This Row],[DÍAS]]*Tabla3[[#This Row],[CANTIDAD]]</f>
        <v>0</v>
      </c>
      <c r="J18" s="66"/>
      <c r="K18" s="66">
        <f>Tabla3[[#This Row],[VALOR TOTAL SIN IMPUESTO]]*0.08</f>
        <v>0</v>
      </c>
      <c r="L18" s="66">
        <f>Tabla3[[#This Row],[VALOR TOTAL SIN IMPUESTO]]+Tabla3[[#This Row],[IVA]]+Tabla3[[#This Row],[IMPOCONSUMO]]</f>
        <v>0</v>
      </c>
      <c r="M18" s="101"/>
    </row>
    <row r="19" spans="1:13" ht="75" hidden="1" x14ac:dyDescent="0.25">
      <c r="A19" s="67">
        <v>18</v>
      </c>
      <c r="B19" s="68" t="s">
        <v>4</v>
      </c>
      <c r="C19" s="69" t="s">
        <v>159</v>
      </c>
      <c r="D19" s="68" t="s">
        <v>156</v>
      </c>
      <c r="E19" s="65" t="s">
        <v>116</v>
      </c>
      <c r="F19" s="109">
        <v>789014</v>
      </c>
      <c r="G19" s="87"/>
      <c r="H19" s="89"/>
      <c r="I19" s="66">
        <f>Tabla3[[#This Row],[VALOR UNITARIO OFERTADO SIN IMPUESTO]]*Tabla3[[#This Row],[DÍAS]]*Tabla3[[#This Row],[CANTIDAD]]</f>
        <v>0</v>
      </c>
      <c r="J19" s="66"/>
      <c r="K19" s="66">
        <f>Tabla3[[#This Row],[VALOR TOTAL SIN IMPUESTO]]*0.08</f>
        <v>0</v>
      </c>
      <c r="L19" s="66">
        <f>Tabla3[[#This Row],[VALOR TOTAL SIN IMPUESTO]]+Tabla3[[#This Row],[IVA]]+Tabla3[[#This Row],[IMPOCONSUMO]]</f>
        <v>0</v>
      </c>
      <c r="M19" s="101"/>
    </row>
    <row r="20" spans="1:13" ht="60" hidden="1" x14ac:dyDescent="0.25">
      <c r="A20" s="67">
        <v>19</v>
      </c>
      <c r="B20" s="68" t="s">
        <v>4</v>
      </c>
      <c r="C20" s="69" t="s">
        <v>160</v>
      </c>
      <c r="D20" s="68" t="s">
        <v>161</v>
      </c>
      <c r="E20" s="65" t="s">
        <v>116</v>
      </c>
      <c r="F20" s="109">
        <v>1233297</v>
      </c>
      <c r="G20" s="87"/>
      <c r="H20" s="89"/>
      <c r="I20" s="66">
        <f>Tabla3[[#This Row],[VALOR UNITARIO OFERTADO SIN IMPUESTO]]*Tabla3[[#This Row],[DÍAS]]*Tabla3[[#This Row],[CANTIDAD]]</f>
        <v>0</v>
      </c>
      <c r="J20" s="66"/>
      <c r="K20" s="66">
        <f>Tabla3[[#This Row],[VALOR TOTAL SIN IMPUESTO]]*0.08</f>
        <v>0</v>
      </c>
      <c r="L20" s="66">
        <f>Tabla3[[#This Row],[VALOR TOTAL SIN IMPUESTO]]+Tabla3[[#This Row],[IVA]]+Tabla3[[#This Row],[IMPOCONSUMO]]</f>
        <v>0</v>
      </c>
      <c r="M20" s="101"/>
    </row>
    <row r="21" spans="1:13" ht="60" hidden="1" x14ac:dyDescent="0.25">
      <c r="A21" s="67">
        <v>20</v>
      </c>
      <c r="B21" s="68" t="s">
        <v>4</v>
      </c>
      <c r="C21" s="69" t="s">
        <v>162</v>
      </c>
      <c r="D21" s="68" t="s">
        <v>161</v>
      </c>
      <c r="E21" s="65" t="s">
        <v>116</v>
      </c>
      <c r="F21" s="109">
        <v>268520</v>
      </c>
      <c r="G21" s="87"/>
      <c r="H21" s="89"/>
      <c r="I21" s="66">
        <f>Tabla3[[#This Row],[VALOR UNITARIO OFERTADO SIN IMPUESTO]]*Tabla3[[#This Row],[DÍAS]]*Tabla3[[#This Row],[CANTIDAD]]</f>
        <v>0</v>
      </c>
      <c r="J21" s="66"/>
      <c r="K21" s="66">
        <f>Tabla3[[#This Row],[VALOR TOTAL SIN IMPUESTO]]*0.08</f>
        <v>0</v>
      </c>
      <c r="L21" s="66">
        <f>Tabla3[[#This Row],[VALOR TOTAL SIN IMPUESTO]]+Tabla3[[#This Row],[IVA]]+Tabla3[[#This Row],[IMPOCONSUMO]]</f>
        <v>0</v>
      </c>
      <c r="M21" s="101"/>
    </row>
    <row r="22" spans="1:13" ht="60" hidden="1" x14ac:dyDescent="0.25">
      <c r="A22" s="67">
        <v>21</v>
      </c>
      <c r="B22" s="68" t="s">
        <v>4</v>
      </c>
      <c r="C22" s="69" t="s">
        <v>163</v>
      </c>
      <c r="D22" s="68" t="s">
        <v>161</v>
      </c>
      <c r="E22" s="65" t="s">
        <v>116</v>
      </c>
      <c r="F22" s="109">
        <v>535805</v>
      </c>
      <c r="G22" s="87"/>
      <c r="H22" s="89"/>
      <c r="I22" s="66">
        <f>Tabla3[[#This Row],[VALOR UNITARIO OFERTADO SIN IMPUESTO]]*Tabla3[[#This Row],[DÍAS]]*Tabla3[[#This Row],[CANTIDAD]]</f>
        <v>0</v>
      </c>
      <c r="J22" s="66"/>
      <c r="K22" s="66">
        <f>Tabla3[[#This Row],[VALOR TOTAL SIN IMPUESTO]]*0.08</f>
        <v>0</v>
      </c>
      <c r="L22" s="66">
        <f>Tabla3[[#This Row],[VALOR TOTAL SIN IMPUESTO]]+Tabla3[[#This Row],[IVA]]+Tabla3[[#This Row],[IMPOCONSUMO]]</f>
        <v>0</v>
      </c>
      <c r="M22" s="101"/>
    </row>
    <row r="23" spans="1:13" ht="60" hidden="1" x14ac:dyDescent="0.25">
      <c r="A23" s="67">
        <v>22</v>
      </c>
      <c r="B23" s="68" t="s">
        <v>4</v>
      </c>
      <c r="C23" s="69" t="s">
        <v>164</v>
      </c>
      <c r="D23" s="68" t="s">
        <v>161</v>
      </c>
      <c r="E23" s="65" t="s">
        <v>116</v>
      </c>
      <c r="F23" s="109">
        <v>807250</v>
      </c>
      <c r="G23" s="87"/>
      <c r="H23" s="89"/>
      <c r="I23" s="66">
        <f>Tabla3[[#This Row],[VALOR UNITARIO OFERTADO SIN IMPUESTO]]*Tabla3[[#This Row],[DÍAS]]*Tabla3[[#This Row],[CANTIDAD]]</f>
        <v>0</v>
      </c>
      <c r="J23" s="66"/>
      <c r="K23" s="66">
        <f>Tabla3[[#This Row],[VALOR TOTAL SIN IMPUESTO]]*0.08</f>
        <v>0</v>
      </c>
      <c r="L23" s="66">
        <f>Tabla3[[#This Row],[VALOR TOTAL SIN IMPUESTO]]+Tabla3[[#This Row],[IVA]]+Tabla3[[#This Row],[IMPOCONSUMO]]</f>
        <v>0</v>
      </c>
      <c r="M23" s="101"/>
    </row>
    <row r="24" spans="1:13" ht="195" hidden="1" x14ac:dyDescent="0.25">
      <c r="A24" s="67">
        <v>23</v>
      </c>
      <c r="B24" s="68" t="s">
        <v>4</v>
      </c>
      <c r="C24" s="69" t="s">
        <v>7</v>
      </c>
      <c r="D24" s="68" t="s">
        <v>8</v>
      </c>
      <c r="E24" s="65" t="s">
        <v>116</v>
      </c>
      <c r="F24" s="109">
        <v>24048</v>
      </c>
      <c r="G24" s="87"/>
      <c r="H24" s="89"/>
      <c r="I24" s="66">
        <f>Tabla3[[#This Row],[VALOR UNITARIO OFERTADO SIN IMPUESTO]]*Tabla3[[#This Row],[DÍAS]]*Tabla3[[#This Row],[CANTIDAD]]</f>
        <v>0</v>
      </c>
      <c r="J24" s="66"/>
      <c r="K24" s="66">
        <f>Tabla3[[#This Row],[VALOR TOTAL SIN IMPUESTO]]*0.08</f>
        <v>0</v>
      </c>
      <c r="L24" s="66">
        <f>Tabla3[[#This Row],[VALOR TOTAL SIN IMPUESTO]]+Tabla3[[#This Row],[IVA]]+Tabla3[[#This Row],[IMPOCONSUMO]]</f>
        <v>0</v>
      </c>
      <c r="M24" s="101"/>
    </row>
    <row r="25" spans="1:13" ht="195" hidden="1" x14ac:dyDescent="0.25">
      <c r="A25" s="67">
        <v>24</v>
      </c>
      <c r="B25" s="68" t="s">
        <v>4</v>
      </c>
      <c r="C25" s="69" t="s">
        <v>9</v>
      </c>
      <c r="D25" s="68" t="s">
        <v>10</v>
      </c>
      <c r="E25" s="65" t="s">
        <v>116</v>
      </c>
      <c r="F25" s="109">
        <v>23533</v>
      </c>
      <c r="G25" s="87"/>
      <c r="H25" s="89"/>
      <c r="I25" s="66">
        <f>Tabla3[[#This Row],[VALOR UNITARIO OFERTADO SIN IMPUESTO]]*Tabla3[[#This Row],[DÍAS]]*Tabla3[[#This Row],[CANTIDAD]]</f>
        <v>0</v>
      </c>
      <c r="J25" s="66"/>
      <c r="K25" s="66">
        <f>Tabla3[[#This Row],[VALOR TOTAL SIN IMPUESTO]]*0.08</f>
        <v>0</v>
      </c>
      <c r="L25" s="66">
        <f>Tabla3[[#This Row],[VALOR TOTAL SIN IMPUESTO]]+Tabla3[[#This Row],[IVA]]+Tabla3[[#This Row],[IMPOCONSUMO]]</f>
        <v>0</v>
      </c>
      <c r="M25" s="101"/>
    </row>
    <row r="26" spans="1:13" ht="195" hidden="1" x14ac:dyDescent="0.25">
      <c r="A26" s="67">
        <v>25</v>
      </c>
      <c r="B26" s="68" t="s">
        <v>4</v>
      </c>
      <c r="C26" s="69" t="s">
        <v>11</v>
      </c>
      <c r="D26" s="68" t="s">
        <v>12</v>
      </c>
      <c r="E26" s="65" t="s">
        <v>116</v>
      </c>
      <c r="F26" s="109">
        <v>32389</v>
      </c>
      <c r="G26" s="87"/>
      <c r="H26" s="89"/>
      <c r="I26" s="66">
        <f>Tabla3[[#This Row],[VALOR UNITARIO OFERTADO SIN IMPUESTO]]*Tabla3[[#This Row],[DÍAS]]*Tabla3[[#This Row],[CANTIDAD]]</f>
        <v>0</v>
      </c>
      <c r="J26" s="66"/>
      <c r="K26" s="66">
        <f>Tabla3[[#This Row],[VALOR TOTAL SIN IMPUESTO]]*0.08</f>
        <v>0</v>
      </c>
      <c r="L26" s="66">
        <f>Tabla3[[#This Row],[VALOR TOTAL SIN IMPUESTO]]+Tabla3[[#This Row],[IVA]]+Tabla3[[#This Row],[IMPOCONSUMO]]</f>
        <v>0</v>
      </c>
      <c r="M26" s="101"/>
    </row>
    <row r="27" spans="1:13" hidden="1" x14ac:dyDescent="0.25">
      <c r="A27" s="67">
        <v>26</v>
      </c>
      <c r="B27" s="68" t="s">
        <v>13</v>
      </c>
      <c r="C27" s="69" t="s">
        <v>165</v>
      </c>
      <c r="D27" s="68" t="s">
        <v>166</v>
      </c>
      <c r="E27" s="65" t="s">
        <v>1031</v>
      </c>
      <c r="F27" s="109">
        <v>1787385</v>
      </c>
      <c r="G27" s="87"/>
      <c r="H27" s="89"/>
      <c r="I27" s="66">
        <f>Tabla3[[#This Row],[VALOR UNITARIO OFERTADO SIN IMPUESTO]]*Tabla3[[#This Row],[DÍAS]]*Tabla3[[#This Row],[CANTIDAD]]</f>
        <v>0</v>
      </c>
      <c r="J27" s="66"/>
      <c r="K27" s="66"/>
      <c r="L27" s="66">
        <f>Tabla3[[#This Row],[VALOR TOTAL SIN IMPUESTO]]+Tabla3[[#This Row],[IVA]]+Tabla3[[#This Row],[IMPOCONSUMO]]</f>
        <v>0</v>
      </c>
      <c r="M27" s="101"/>
    </row>
    <row r="28" spans="1:13" ht="195" hidden="1" x14ac:dyDescent="0.25">
      <c r="A28" s="67">
        <v>27</v>
      </c>
      <c r="B28" s="68" t="s">
        <v>13</v>
      </c>
      <c r="C28" s="69" t="s">
        <v>167</v>
      </c>
      <c r="D28" s="68" t="s">
        <v>168</v>
      </c>
      <c r="E28" s="65" t="s">
        <v>1031</v>
      </c>
      <c r="F28" s="109">
        <v>351215</v>
      </c>
      <c r="G28" s="87"/>
      <c r="H28" s="89"/>
      <c r="I28" s="66">
        <f>Tabla3[[#This Row],[VALOR UNITARIO OFERTADO SIN IMPUESTO]]*Tabla3[[#This Row],[DÍAS]]*Tabla3[[#This Row],[CANTIDAD]]</f>
        <v>0</v>
      </c>
      <c r="J28" s="66">
        <f>Tabla3[[#This Row],[VALOR TOTAL SIN IMPUESTO]]*0.19</f>
        <v>0</v>
      </c>
      <c r="K28" s="66"/>
      <c r="L28" s="66">
        <f>Tabla3[[#This Row],[VALOR TOTAL SIN IMPUESTO]]+Tabla3[[#This Row],[IVA]]+Tabla3[[#This Row],[IMPOCONSUMO]]</f>
        <v>0</v>
      </c>
      <c r="M28" s="101"/>
    </row>
    <row r="29" spans="1:13" ht="195" hidden="1" x14ac:dyDescent="0.25">
      <c r="A29" s="67">
        <v>28</v>
      </c>
      <c r="B29" s="68" t="s">
        <v>13</v>
      </c>
      <c r="C29" s="69" t="s">
        <v>167</v>
      </c>
      <c r="D29" s="68" t="s">
        <v>169</v>
      </c>
      <c r="E29" s="65" t="s">
        <v>1031</v>
      </c>
      <c r="F29" s="109">
        <v>750661</v>
      </c>
      <c r="G29" s="87"/>
      <c r="H29" s="89"/>
      <c r="I29" s="66">
        <f>Tabla3[[#This Row],[VALOR UNITARIO OFERTADO SIN IMPUESTO]]*Tabla3[[#This Row],[DÍAS]]*Tabla3[[#This Row],[CANTIDAD]]</f>
        <v>0</v>
      </c>
      <c r="J29" s="66">
        <f>Tabla3[[#This Row],[VALOR TOTAL SIN IMPUESTO]]*0.19</f>
        <v>0</v>
      </c>
      <c r="K29" s="66"/>
      <c r="L29" s="66">
        <f>Tabla3[[#This Row],[VALOR TOTAL SIN IMPUESTO]]+Tabla3[[#This Row],[IVA]]+Tabla3[[#This Row],[IMPOCONSUMO]]</f>
        <v>0</v>
      </c>
      <c r="M29" s="101"/>
    </row>
    <row r="30" spans="1:13" ht="30" hidden="1" x14ac:dyDescent="0.25">
      <c r="A30" s="67">
        <v>29</v>
      </c>
      <c r="B30" s="68" t="s">
        <v>13</v>
      </c>
      <c r="C30" s="69" t="s">
        <v>170</v>
      </c>
      <c r="D30" s="68" t="s">
        <v>171</v>
      </c>
      <c r="E30" s="65" t="s">
        <v>1031</v>
      </c>
      <c r="F30" s="109">
        <v>1612782</v>
      </c>
      <c r="G30" s="87"/>
      <c r="H30" s="89"/>
      <c r="I30" s="66">
        <f>Tabla3[[#This Row],[VALOR UNITARIO OFERTADO SIN IMPUESTO]]*Tabla3[[#This Row],[DÍAS]]*Tabla3[[#This Row],[CANTIDAD]]</f>
        <v>0</v>
      </c>
      <c r="J30" s="66"/>
      <c r="K30" s="66"/>
      <c r="L30" s="66">
        <f>Tabla3[[#This Row],[VALOR TOTAL SIN IMPUESTO]]+Tabla3[[#This Row],[IVA]]+Tabla3[[#This Row],[IMPOCONSUMO]]</f>
        <v>0</v>
      </c>
      <c r="M30" s="101"/>
    </row>
    <row r="31" spans="1:13" ht="120" hidden="1" x14ac:dyDescent="0.25">
      <c r="A31" s="67">
        <v>30</v>
      </c>
      <c r="B31" s="68" t="s">
        <v>172</v>
      </c>
      <c r="C31" s="69" t="s">
        <v>173</v>
      </c>
      <c r="D31" s="68" t="s">
        <v>174</v>
      </c>
      <c r="E31" s="65" t="s">
        <v>1032</v>
      </c>
      <c r="F31" s="109">
        <v>16186056</v>
      </c>
      <c r="G31" s="87"/>
      <c r="H31" s="89"/>
      <c r="I31" s="66">
        <f>Tabla3[[#This Row],[VALOR UNITARIO OFERTADO SIN IMPUESTO]]*Tabla3[[#This Row],[DÍAS]]*Tabla3[[#This Row],[CANTIDAD]]</f>
        <v>0</v>
      </c>
      <c r="J31" s="66">
        <f>Tabla3[[#This Row],[VALOR TOTAL SIN IMPUESTO]]*0.19</f>
        <v>0</v>
      </c>
      <c r="K31" s="66"/>
      <c r="L31" s="66">
        <f>Tabla3[[#This Row],[VALOR TOTAL SIN IMPUESTO]]+Tabla3[[#This Row],[IVA]]+Tabla3[[#This Row],[IMPOCONSUMO]]</f>
        <v>0</v>
      </c>
      <c r="M31" s="101"/>
    </row>
    <row r="32" spans="1:13" ht="120" hidden="1" x14ac:dyDescent="0.25">
      <c r="A32" s="67">
        <v>31</v>
      </c>
      <c r="B32" s="68" t="s">
        <v>172</v>
      </c>
      <c r="C32" s="69" t="s">
        <v>175</v>
      </c>
      <c r="D32" s="68" t="s">
        <v>174</v>
      </c>
      <c r="E32" s="65" t="s">
        <v>1032</v>
      </c>
      <c r="F32" s="109">
        <v>3241339</v>
      </c>
      <c r="G32" s="87"/>
      <c r="H32" s="89"/>
      <c r="I32" s="66">
        <f>Tabla3[[#This Row],[VALOR UNITARIO OFERTADO SIN IMPUESTO]]*Tabla3[[#This Row],[DÍAS]]*Tabla3[[#This Row],[CANTIDAD]]</f>
        <v>0</v>
      </c>
      <c r="J32" s="66">
        <f>Tabla3[[#This Row],[VALOR TOTAL SIN IMPUESTO]]*0.19</f>
        <v>0</v>
      </c>
      <c r="K32" s="66"/>
      <c r="L32" s="66">
        <f>Tabla3[[#This Row],[VALOR TOTAL SIN IMPUESTO]]+Tabla3[[#This Row],[IVA]]+Tabla3[[#This Row],[IMPOCONSUMO]]</f>
        <v>0</v>
      </c>
      <c r="M32" s="101"/>
    </row>
    <row r="33" spans="1:13" ht="120" hidden="1" x14ac:dyDescent="0.25">
      <c r="A33" s="67">
        <v>32</v>
      </c>
      <c r="B33" s="68" t="s">
        <v>172</v>
      </c>
      <c r="C33" s="69" t="s">
        <v>176</v>
      </c>
      <c r="D33" s="68" t="s">
        <v>174</v>
      </c>
      <c r="E33" s="65" t="s">
        <v>1032</v>
      </c>
      <c r="F33" s="109">
        <v>4525475</v>
      </c>
      <c r="G33" s="87"/>
      <c r="H33" s="89"/>
      <c r="I33" s="66">
        <f>Tabla3[[#This Row],[VALOR UNITARIO OFERTADO SIN IMPUESTO]]*Tabla3[[#This Row],[DÍAS]]*Tabla3[[#This Row],[CANTIDAD]]</f>
        <v>0</v>
      </c>
      <c r="J33" s="66">
        <f>Tabla3[[#This Row],[VALOR TOTAL SIN IMPUESTO]]*0.19</f>
        <v>0</v>
      </c>
      <c r="K33" s="66"/>
      <c r="L33" s="66">
        <f>Tabla3[[#This Row],[VALOR TOTAL SIN IMPUESTO]]+Tabla3[[#This Row],[IVA]]+Tabla3[[#This Row],[IMPOCONSUMO]]</f>
        <v>0</v>
      </c>
      <c r="M33" s="101"/>
    </row>
    <row r="34" spans="1:13" ht="120" hidden="1" x14ac:dyDescent="0.25">
      <c r="A34" s="67">
        <v>33</v>
      </c>
      <c r="B34" s="68" t="s">
        <v>172</v>
      </c>
      <c r="C34" s="69" t="s">
        <v>177</v>
      </c>
      <c r="D34" s="68" t="s">
        <v>174</v>
      </c>
      <c r="E34" s="65" t="s">
        <v>1032</v>
      </c>
      <c r="F34" s="109">
        <v>5016057</v>
      </c>
      <c r="G34" s="87"/>
      <c r="H34" s="89"/>
      <c r="I34" s="66">
        <f>Tabla3[[#This Row],[VALOR UNITARIO OFERTADO SIN IMPUESTO]]*Tabla3[[#This Row],[DÍAS]]*Tabla3[[#This Row],[CANTIDAD]]</f>
        <v>0</v>
      </c>
      <c r="J34" s="66">
        <f>Tabla3[[#This Row],[VALOR TOTAL SIN IMPUESTO]]*0.19</f>
        <v>0</v>
      </c>
      <c r="K34" s="66"/>
      <c r="L34" s="66">
        <f>Tabla3[[#This Row],[VALOR TOTAL SIN IMPUESTO]]+Tabla3[[#This Row],[IVA]]+Tabla3[[#This Row],[IMPOCONSUMO]]</f>
        <v>0</v>
      </c>
      <c r="M34" s="101"/>
    </row>
    <row r="35" spans="1:13" ht="120" hidden="1" x14ac:dyDescent="0.25">
      <c r="A35" s="67">
        <v>34</v>
      </c>
      <c r="B35" s="68" t="s">
        <v>172</v>
      </c>
      <c r="C35" s="69" t="s">
        <v>178</v>
      </c>
      <c r="D35" s="68" t="s">
        <v>174</v>
      </c>
      <c r="E35" s="65" t="s">
        <v>1032</v>
      </c>
      <c r="F35" s="109">
        <v>2195448</v>
      </c>
      <c r="G35" s="87"/>
      <c r="H35" s="89"/>
      <c r="I35" s="66">
        <f>Tabla3[[#This Row],[VALOR UNITARIO OFERTADO SIN IMPUESTO]]*Tabla3[[#This Row],[DÍAS]]*Tabla3[[#This Row],[CANTIDAD]]</f>
        <v>0</v>
      </c>
      <c r="J35" s="66">
        <f>Tabla3[[#This Row],[VALOR TOTAL SIN IMPUESTO]]*0.19</f>
        <v>0</v>
      </c>
      <c r="K35" s="66"/>
      <c r="L35" s="66">
        <f>Tabla3[[#This Row],[VALOR TOTAL SIN IMPUESTO]]+Tabla3[[#This Row],[IVA]]+Tabla3[[#This Row],[IMPOCONSUMO]]</f>
        <v>0</v>
      </c>
      <c r="M35" s="101"/>
    </row>
    <row r="36" spans="1:13" ht="120" hidden="1" x14ac:dyDescent="0.25">
      <c r="A36" s="67">
        <v>35</v>
      </c>
      <c r="B36" s="68" t="s">
        <v>172</v>
      </c>
      <c r="C36" s="69" t="s">
        <v>179</v>
      </c>
      <c r="D36" s="68" t="s">
        <v>174</v>
      </c>
      <c r="E36" s="65" t="s">
        <v>1032</v>
      </c>
      <c r="F36" s="109">
        <v>12651136</v>
      </c>
      <c r="G36" s="87"/>
      <c r="H36" s="89"/>
      <c r="I36" s="66">
        <f>Tabla3[[#This Row],[VALOR UNITARIO OFERTADO SIN IMPUESTO]]*Tabla3[[#This Row],[DÍAS]]*Tabla3[[#This Row],[CANTIDAD]]</f>
        <v>0</v>
      </c>
      <c r="J36" s="66">
        <f>Tabla3[[#This Row],[VALOR TOTAL SIN IMPUESTO]]*0.19</f>
        <v>0</v>
      </c>
      <c r="K36" s="66"/>
      <c r="L36" s="66">
        <f>Tabla3[[#This Row],[VALOR TOTAL SIN IMPUESTO]]+Tabla3[[#This Row],[IVA]]+Tabla3[[#This Row],[IMPOCONSUMO]]</f>
        <v>0</v>
      </c>
      <c r="M36" s="101"/>
    </row>
    <row r="37" spans="1:13" ht="180" hidden="1" x14ac:dyDescent="0.25">
      <c r="A37" s="67">
        <v>36</v>
      </c>
      <c r="B37" s="68" t="s">
        <v>14</v>
      </c>
      <c r="C37" s="69" t="s">
        <v>180</v>
      </c>
      <c r="D37" s="68" t="s">
        <v>181</v>
      </c>
      <c r="E37" s="65" t="s">
        <v>18</v>
      </c>
      <c r="F37" s="109">
        <v>936717</v>
      </c>
      <c r="G37" s="87"/>
      <c r="H37" s="89"/>
      <c r="I37" s="66">
        <f>Tabla3[[#This Row],[VALOR UNITARIO OFERTADO SIN IMPUESTO]]*Tabla3[[#This Row],[DÍAS]]*Tabla3[[#This Row],[CANTIDAD]]</f>
        <v>0</v>
      </c>
      <c r="J37" s="66">
        <f>Tabla3[[#This Row],[VALOR TOTAL SIN IMPUESTO]]*0.19</f>
        <v>0</v>
      </c>
      <c r="K37" s="66"/>
      <c r="L37" s="66">
        <f>Tabla3[[#This Row],[VALOR TOTAL SIN IMPUESTO]]+Tabla3[[#This Row],[IVA]]+Tabla3[[#This Row],[IMPOCONSUMO]]</f>
        <v>0</v>
      </c>
      <c r="M37" s="101"/>
    </row>
    <row r="38" spans="1:13" ht="180" hidden="1" x14ac:dyDescent="0.25">
      <c r="A38" s="67">
        <v>37</v>
      </c>
      <c r="B38" s="68" t="s">
        <v>14</v>
      </c>
      <c r="C38" s="69" t="s">
        <v>180</v>
      </c>
      <c r="D38" s="68" t="s">
        <v>181</v>
      </c>
      <c r="E38" s="65" t="s">
        <v>1033</v>
      </c>
      <c r="F38" s="109">
        <v>1095465</v>
      </c>
      <c r="G38" s="87"/>
      <c r="H38" s="89"/>
      <c r="I38" s="66">
        <f>Tabla3[[#This Row],[VALOR UNITARIO OFERTADO SIN IMPUESTO]]*Tabla3[[#This Row],[DÍAS]]*Tabla3[[#This Row],[CANTIDAD]]</f>
        <v>0</v>
      </c>
      <c r="J38" s="66">
        <f>Tabla3[[#This Row],[VALOR TOTAL SIN IMPUESTO]]*0.19</f>
        <v>0</v>
      </c>
      <c r="K38" s="66"/>
      <c r="L38" s="66">
        <f>Tabla3[[#This Row],[VALOR TOTAL SIN IMPUESTO]]+Tabla3[[#This Row],[IVA]]+Tabla3[[#This Row],[IMPOCONSUMO]]</f>
        <v>0</v>
      </c>
      <c r="M38" s="101"/>
    </row>
    <row r="39" spans="1:13" ht="180" hidden="1" x14ac:dyDescent="0.25">
      <c r="A39" s="67">
        <v>38</v>
      </c>
      <c r="B39" s="68" t="s">
        <v>14</v>
      </c>
      <c r="C39" s="69" t="s">
        <v>180</v>
      </c>
      <c r="D39" s="68" t="s">
        <v>181</v>
      </c>
      <c r="E39" s="65" t="s">
        <v>1034</v>
      </c>
      <c r="F39" s="109">
        <v>1193655</v>
      </c>
      <c r="G39" s="87"/>
      <c r="H39" s="89"/>
      <c r="I39" s="66">
        <f>Tabla3[[#This Row],[VALOR UNITARIO OFERTADO SIN IMPUESTO]]*Tabla3[[#This Row],[DÍAS]]*Tabla3[[#This Row],[CANTIDAD]]</f>
        <v>0</v>
      </c>
      <c r="J39" s="66">
        <f>Tabla3[[#This Row],[VALOR TOTAL SIN IMPUESTO]]*0.19</f>
        <v>0</v>
      </c>
      <c r="K39" s="66"/>
      <c r="L39" s="66">
        <f>Tabla3[[#This Row],[VALOR TOTAL SIN IMPUESTO]]+Tabla3[[#This Row],[IVA]]+Tabla3[[#This Row],[IMPOCONSUMO]]</f>
        <v>0</v>
      </c>
      <c r="M39" s="101"/>
    </row>
    <row r="40" spans="1:13" ht="180" hidden="1" x14ac:dyDescent="0.25">
      <c r="A40" s="67">
        <v>39</v>
      </c>
      <c r="B40" s="68" t="s">
        <v>14</v>
      </c>
      <c r="C40" s="69" t="s">
        <v>180</v>
      </c>
      <c r="D40" s="68" t="s">
        <v>181</v>
      </c>
      <c r="E40" s="65" t="s">
        <v>1035</v>
      </c>
      <c r="F40" s="109">
        <v>1302972</v>
      </c>
      <c r="G40" s="87"/>
      <c r="H40" s="89"/>
      <c r="I40" s="66">
        <f>Tabla3[[#This Row],[VALOR UNITARIO OFERTADO SIN IMPUESTO]]*Tabla3[[#This Row],[DÍAS]]*Tabla3[[#This Row],[CANTIDAD]]</f>
        <v>0</v>
      </c>
      <c r="J40" s="66">
        <f>Tabla3[[#This Row],[VALOR TOTAL SIN IMPUESTO]]*0.19</f>
        <v>0</v>
      </c>
      <c r="K40" s="66"/>
      <c r="L40" s="66">
        <f>Tabla3[[#This Row],[VALOR TOTAL SIN IMPUESTO]]+Tabla3[[#This Row],[IVA]]+Tabla3[[#This Row],[IMPOCONSUMO]]</f>
        <v>0</v>
      </c>
      <c r="M40" s="101"/>
    </row>
    <row r="41" spans="1:13" ht="180" customHeight="1" x14ac:dyDescent="0.25">
      <c r="A41" s="67">
        <v>40</v>
      </c>
      <c r="B41" s="68" t="s">
        <v>14</v>
      </c>
      <c r="C41" s="69" t="s">
        <v>180</v>
      </c>
      <c r="D41" s="68" t="s">
        <v>181</v>
      </c>
      <c r="E41" s="65" t="s">
        <v>17</v>
      </c>
      <c r="F41" s="109">
        <v>779844</v>
      </c>
      <c r="G41" s="87">
        <v>1</v>
      </c>
      <c r="H41" s="89">
        <v>3</v>
      </c>
      <c r="I41" s="66">
        <f>Tabla3[[#This Row],[VALOR UNITARIO OFERTADO SIN IMPUESTO]]*Tabla3[[#This Row],[DÍAS]]*Tabla3[[#This Row],[CANTIDAD]]</f>
        <v>2339532</v>
      </c>
      <c r="J41" s="66">
        <f>Tabla3[[#This Row],[VALOR TOTAL SIN IMPUESTO]]*0.19</f>
        <v>444511.08</v>
      </c>
      <c r="K41" s="66"/>
      <c r="L41" s="66">
        <f>Tabla3[[#This Row],[VALOR TOTAL SIN IMPUESTO]]+Tabla3[[#This Row],[IVA]]+Tabla3[[#This Row],[IMPOCONSUMO]]</f>
        <v>2784043.08</v>
      </c>
      <c r="M41" s="144" t="s">
        <v>1094</v>
      </c>
    </row>
    <row r="42" spans="1:13" ht="180" hidden="1" x14ac:dyDescent="0.25">
      <c r="A42" s="67">
        <v>41</v>
      </c>
      <c r="B42" s="68" t="s">
        <v>14</v>
      </c>
      <c r="C42" s="69" t="s">
        <v>180</v>
      </c>
      <c r="D42" s="68" t="s">
        <v>181</v>
      </c>
      <c r="E42" s="65" t="s">
        <v>1036</v>
      </c>
      <c r="F42" s="109">
        <v>768734</v>
      </c>
      <c r="G42" s="87"/>
      <c r="H42" s="89"/>
      <c r="I42" s="66">
        <f>Tabla3[[#This Row],[VALOR UNITARIO OFERTADO SIN IMPUESTO]]*Tabla3[[#This Row],[DÍAS]]*Tabla3[[#This Row],[CANTIDAD]]</f>
        <v>0</v>
      </c>
      <c r="J42" s="66">
        <f>Tabla3[[#This Row],[VALOR TOTAL SIN IMPUESTO]]*0.19</f>
        <v>0</v>
      </c>
      <c r="K42" s="66"/>
      <c r="L42" s="66">
        <f>Tabla3[[#This Row],[VALOR TOTAL SIN IMPUESTO]]+Tabla3[[#This Row],[IVA]]+Tabla3[[#This Row],[IMPOCONSUMO]]</f>
        <v>0</v>
      </c>
      <c r="M42" s="101"/>
    </row>
    <row r="43" spans="1:13" ht="180" hidden="1" x14ac:dyDescent="0.25">
      <c r="A43" s="67">
        <v>42</v>
      </c>
      <c r="B43" s="68" t="s">
        <v>14</v>
      </c>
      <c r="C43" s="69" t="s">
        <v>180</v>
      </c>
      <c r="D43" s="68" t="s">
        <v>181</v>
      </c>
      <c r="E43" s="65" t="s">
        <v>1037</v>
      </c>
      <c r="F43" s="109">
        <v>868070</v>
      </c>
      <c r="G43" s="87"/>
      <c r="H43" s="89"/>
      <c r="I43" s="66">
        <f>Tabla3[[#This Row],[VALOR UNITARIO OFERTADO SIN IMPUESTO]]*Tabla3[[#This Row],[DÍAS]]*Tabla3[[#This Row],[CANTIDAD]]</f>
        <v>0</v>
      </c>
      <c r="J43" s="66">
        <f>Tabla3[[#This Row],[VALOR TOTAL SIN IMPUESTO]]*0.19</f>
        <v>0</v>
      </c>
      <c r="K43" s="66"/>
      <c r="L43" s="66">
        <f>Tabla3[[#This Row],[VALOR TOTAL SIN IMPUESTO]]+Tabla3[[#This Row],[IVA]]+Tabla3[[#This Row],[IMPOCONSUMO]]</f>
        <v>0</v>
      </c>
      <c r="M43" s="101"/>
    </row>
    <row r="44" spans="1:13" ht="180" hidden="1" x14ac:dyDescent="0.25">
      <c r="A44" s="67">
        <v>43</v>
      </c>
      <c r="B44" s="68" t="s">
        <v>14</v>
      </c>
      <c r="C44" s="69" t="s">
        <v>180</v>
      </c>
      <c r="D44" s="68" t="s">
        <v>181</v>
      </c>
      <c r="E44" s="65" t="s">
        <v>1038</v>
      </c>
      <c r="F44" s="109">
        <v>1032490</v>
      </c>
      <c r="G44" s="87"/>
      <c r="H44" s="89"/>
      <c r="I44" s="66">
        <f>Tabla3[[#This Row],[VALOR UNITARIO OFERTADO SIN IMPUESTO]]*Tabla3[[#This Row],[DÍAS]]*Tabla3[[#This Row],[CANTIDAD]]</f>
        <v>0</v>
      </c>
      <c r="J44" s="66">
        <f>Tabla3[[#This Row],[VALOR TOTAL SIN IMPUESTO]]*0.19</f>
        <v>0</v>
      </c>
      <c r="K44" s="66"/>
      <c r="L44" s="66">
        <f>Tabla3[[#This Row],[VALOR TOTAL SIN IMPUESTO]]+Tabla3[[#This Row],[IVA]]+Tabla3[[#This Row],[IMPOCONSUMO]]</f>
        <v>0</v>
      </c>
      <c r="M44" s="101"/>
    </row>
    <row r="45" spans="1:13" ht="180" hidden="1" x14ac:dyDescent="0.25">
      <c r="A45" s="67">
        <v>44</v>
      </c>
      <c r="B45" s="68" t="s">
        <v>14</v>
      </c>
      <c r="C45" s="69" t="s">
        <v>180</v>
      </c>
      <c r="D45" s="68" t="s">
        <v>182</v>
      </c>
      <c r="E45" s="65" t="s">
        <v>1039</v>
      </c>
      <c r="F45" s="109">
        <v>437621</v>
      </c>
      <c r="G45" s="87"/>
      <c r="H45" s="89"/>
      <c r="I45" s="66">
        <f>Tabla3[[#This Row],[VALOR UNITARIO OFERTADO SIN IMPUESTO]]*Tabla3[[#This Row],[DÍAS]]*Tabla3[[#This Row],[CANTIDAD]]</f>
        <v>0</v>
      </c>
      <c r="J45" s="66">
        <f>Tabla3[[#This Row],[VALOR TOTAL SIN IMPUESTO]]*0.19</f>
        <v>0</v>
      </c>
      <c r="K45" s="66"/>
      <c r="L45" s="66">
        <f>Tabla3[[#This Row],[VALOR TOTAL SIN IMPUESTO]]+Tabla3[[#This Row],[IVA]]+Tabla3[[#This Row],[IMPOCONSUMO]]</f>
        <v>0</v>
      </c>
      <c r="M45" s="101"/>
    </row>
    <row r="46" spans="1:13" ht="180" hidden="1" x14ac:dyDescent="0.25">
      <c r="A46" s="67">
        <v>45</v>
      </c>
      <c r="B46" s="68" t="s">
        <v>14</v>
      </c>
      <c r="C46" s="69" t="s">
        <v>180</v>
      </c>
      <c r="D46" s="68" t="s">
        <v>182</v>
      </c>
      <c r="E46" s="65" t="s">
        <v>1040</v>
      </c>
      <c r="F46" s="109">
        <v>524883</v>
      </c>
      <c r="G46" s="87"/>
      <c r="H46" s="89"/>
      <c r="I46" s="66">
        <f>Tabla3[[#This Row],[VALOR UNITARIO OFERTADO SIN IMPUESTO]]*Tabla3[[#This Row],[DÍAS]]*Tabla3[[#This Row],[CANTIDAD]]</f>
        <v>0</v>
      </c>
      <c r="J46" s="66">
        <f>Tabla3[[#This Row],[VALOR TOTAL SIN IMPUESTO]]*0.19</f>
        <v>0</v>
      </c>
      <c r="K46" s="66"/>
      <c r="L46" s="66">
        <f>Tabla3[[#This Row],[VALOR TOTAL SIN IMPUESTO]]+Tabla3[[#This Row],[IVA]]+Tabla3[[#This Row],[IMPOCONSUMO]]</f>
        <v>0</v>
      </c>
      <c r="M46" s="101"/>
    </row>
    <row r="47" spans="1:13" ht="180" hidden="1" x14ac:dyDescent="0.25">
      <c r="A47" s="67">
        <v>46</v>
      </c>
      <c r="B47" s="68" t="s">
        <v>14</v>
      </c>
      <c r="C47" s="69" t="s">
        <v>180</v>
      </c>
      <c r="D47" s="68" t="s">
        <v>182</v>
      </c>
      <c r="E47" s="65" t="s">
        <v>1041</v>
      </c>
      <c r="F47" s="109">
        <v>712304</v>
      </c>
      <c r="G47" s="87"/>
      <c r="H47" s="89"/>
      <c r="I47" s="66">
        <f>Tabla3[[#This Row],[VALOR UNITARIO OFERTADO SIN IMPUESTO]]*Tabla3[[#This Row],[DÍAS]]*Tabla3[[#This Row],[CANTIDAD]]</f>
        <v>0</v>
      </c>
      <c r="J47" s="66">
        <f>Tabla3[[#This Row],[VALOR TOTAL SIN IMPUESTO]]*0.19</f>
        <v>0</v>
      </c>
      <c r="K47" s="66"/>
      <c r="L47" s="66">
        <f>Tabla3[[#This Row],[VALOR TOTAL SIN IMPUESTO]]+Tabla3[[#This Row],[IVA]]+Tabla3[[#This Row],[IMPOCONSUMO]]</f>
        <v>0</v>
      </c>
      <c r="M47" s="101"/>
    </row>
    <row r="48" spans="1:13" ht="180" hidden="1" x14ac:dyDescent="0.25">
      <c r="A48" s="67">
        <v>47</v>
      </c>
      <c r="B48" s="68" t="s">
        <v>14</v>
      </c>
      <c r="C48" s="69" t="s">
        <v>180</v>
      </c>
      <c r="D48" s="68" t="s">
        <v>182</v>
      </c>
      <c r="E48" s="65" t="s">
        <v>1042</v>
      </c>
      <c r="F48" s="109">
        <v>848095</v>
      </c>
      <c r="G48" s="87"/>
      <c r="H48" s="89"/>
      <c r="I48" s="66">
        <f>Tabla3[[#This Row],[VALOR UNITARIO OFERTADO SIN IMPUESTO]]*Tabla3[[#This Row],[DÍAS]]*Tabla3[[#This Row],[CANTIDAD]]</f>
        <v>0</v>
      </c>
      <c r="J48" s="66">
        <f>Tabla3[[#This Row],[VALOR TOTAL SIN IMPUESTO]]*0.19</f>
        <v>0</v>
      </c>
      <c r="K48" s="66"/>
      <c r="L48" s="66">
        <f>Tabla3[[#This Row],[VALOR TOTAL SIN IMPUESTO]]+Tabla3[[#This Row],[IVA]]+Tabla3[[#This Row],[IMPOCONSUMO]]</f>
        <v>0</v>
      </c>
      <c r="M48" s="101"/>
    </row>
    <row r="49" spans="1:13" ht="180" hidden="1" x14ac:dyDescent="0.25">
      <c r="A49" s="67">
        <v>48</v>
      </c>
      <c r="B49" s="68" t="s">
        <v>14</v>
      </c>
      <c r="C49" s="69" t="s">
        <v>180</v>
      </c>
      <c r="D49" s="68" t="s">
        <v>182</v>
      </c>
      <c r="E49" s="65" t="s">
        <v>1043</v>
      </c>
      <c r="F49" s="109">
        <v>314660</v>
      </c>
      <c r="G49" s="87"/>
      <c r="H49" s="89"/>
      <c r="I49" s="66">
        <f>Tabla3[[#This Row],[VALOR UNITARIO OFERTADO SIN IMPUESTO]]*Tabla3[[#This Row],[DÍAS]]*Tabla3[[#This Row],[CANTIDAD]]</f>
        <v>0</v>
      </c>
      <c r="J49" s="66">
        <f>Tabla3[[#This Row],[VALOR TOTAL SIN IMPUESTO]]*0.19</f>
        <v>0</v>
      </c>
      <c r="K49" s="66"/>
      <c r="L49" s="66">
        <f>Tabla3[[#This Row],[VALOR TOTAL SIN IMPUESTO]]+Tabla3[[#This Row],[IVA]]+Tabla3[[#This Row],[IMPOCONSUMO]]</f>
        <v>0</v>
      </c>
      <c r="M49" s="101"/>
    </row>
    <row r="50" spans="1:13" ht="180" hidden="1" x14ac:dyDescent="0.25">
      <c r="A50" s="67">
        <v>49</v>
      </c>
      <c r="B50" s="68" t="s">
        <v>14</v>
      </c>
      <c r="C50" s="69" t="s">
        <v>180</v>
      </c>
      <c r="D50" s="68" t="s">
        <v>182</v>
      </c>
      <c r="E50" s="65" t="s">
        <v>1044</v>
      </c>
      <c r="F50" s="109">
        <v>392252</v>
      </c>
      <c r="G50" s="87"/>
      <c r="H50" s="89"/>
      <c r="I50" s="66">
        <f>Tabla3[[#This Row],[VALOR UNITARIO OFERTADO SIN IMPUESTO]]*Tabla3[[#This Row],[DÍAS]]*Tabla3[[#This Row],[CANTIDAD]]</f>
        <v>0</v>
      </c>
      <c r="J50" s="66">
        <f>Tabla3[[#This Row],[VALOR TOTAL SIN IMPUESTO]]*0.19</f>
        <v>0</v>
      </c>
      <c r="K50" s="66"/>
      <c r="L50" s="66">
        <f>Tabla3[[#This Row],[VALOR TOTAL SIN IMPUESTO]]+Tabla3[[#This Row],[IVA]]+Tabla3[[#This Row],[IMPOCONSUMO]]</f>
        <v>0</v>
      </c>
      <c r="M50" s="101"/>
    </row>
    <row r="51" spans="1:13" ht="180" hidden="1" x14ac:dyDescent="0.25">
      <c r="A51" s="67">
        <v>50</v>
      </c>
      <c r="B51" s="68" t="s">
        <v>14</v>
      </c>
      <c r="C51" s="69" t="s">
        <v>180</v>
      </c>
      <c r="D51" s="68" t="s">
        <v>182</v>
      </c>
      <c r="E51" s="65" t="s">
        <v>1045</v>
      </c>
      <c r="F51" s="109">
        <v>425940</v>
      </c>
      <c r="G51" s="87"/>
      <c r="H51" s="89"/>
      <c r="I51" s="66">
        <f>Tabla3[[#This Row],[VALOR UNITARIO OFERTADO SIN IMPUESTO]]*Tabla3[[#This Row],[DÍAS]]*Tabla3[[#This Row],[CANTIDAD]]</f>
        <v>0</v>
      </c>
      <c r="J51" s="66">
        <f>Tabla3[[#This Row],[VALOR TOTAL SIN IMPUESTO]]*0.19</f>
        <v>0</v>
      </c>
      <c r="K51" s="66"/>
      <c r="L51" s="66">
        <f>Tabla3[[#This Row],[VALOR TOTAL SIN IMPUESTO]]+Tabla3[[#This Row],[IVA]]+Tabla3[[#This Row],[IMPOCONSUMO]]</f>
        <v>0</v>
      </c>
      <c r="M51" s="101"/>
    </row>
    <row r="52" spans="1:13" ht="180" hidden="1" x14ac:dyDescent="0.25">
      <c r="A52" s="67">
        <v>51</v>
      </c>
      <c r="B52" s="68" t="s">
        <v>14</v>
      </c>
      <c r="C52" s="69" t="s">
        <v>180</v>
      </c>
      <c r="D52" s="68" t="s">
        <v>182</v>
      </c>
      <c r="E52" s="65" t="s">
        <v>1046</v>
      </c>
      <c r="F52" s="109">
        <v>500879</v>
      </c>
      <c r="G52" s="87"/>
      <c r="H52" s="89"/>
      <c r="I52" s="66">
        <f>Tabla3[[#This Row],[VALOR UNITARIO OFERTADO SIN IMPUESTO]]*Tabla3[[#This Row],[DÍAS]]*Tabla3[[#This Row],[CANTIDAD]]</f>
        <v>0</v>
      </c>
      <c r="J52" s="66">
        <f>Tabla3[[#This Row],[VALOR TOTAL SIN IMPUESTO]]*0.19</f>
        <v>0</v>
      </c>
      <c r="K52" s="66"/>
      <c r="L52" s="66">
        <f>Tabla3[[#This Row],[VALOR TOTAL SIN IMPUESTO]]+Tabla3[[#This Row],[IVA]]+Tabla3[[#This Row],[IMPOCONSUMO]]</f>
        <v>0</v>
      </c>
      <c r="M52" s="101"/>
    </row>
    <row r="53" spans="1:13" ht="180" hidden="1" x14ac:dyDescent="0.25">
      <c r="A53" s="67">
        <v>52</v>
      </c>
      <c r="B53" s="68" t="s">
        <v>14</v>
      </c>
      <c r="C53" s="69" t="s">
        <v>183</v>
      </c>
      <c r="D53" s="68" t="s">
        <v>184</v>
      </c>
      <c r="E53" s="65" t="s">
        <v>17</v>
      </c>
      <c r="F53" s="109">
        <v>303456</v>
      </c>
      <c r="G53" s="87"/>
      <c r="H53" s="89"/>
      <c r="I53" s="66">
        <f>Tabla3[[#This Row],[VALOR UNITARIO OFERTADO SIN IMPUESTO]]*Tabla3[[#This Row],[DÍAS]]*Tabla3[[#This Row],[CANTIDAD]]</f>
        <v>0</v>
      </c>
      <c r="J53" s="66">
        <f>Tabla3[[#This Row],[VALOR TOTAL SIN IMPUESTO]]*0.19</f>
        <v>0</v>
      </c>
      <c r="K53" s="66"/>
      <c r="L53" s="66">
        <f>Tabla3[[#This Row],[VALOR TOTAL SIN IMPUESTO]]+Tabla3[[#This Row],[IVA]]+Tabla3[[#This Row],[IMPOCONSUMO]]</f>
        <v>0</v>
      </c>
      <c r="M53" s="101"/>
    </row>
    <row r="54" spans="1:13" ht="180" hidden="1" x14ac:dyDescent="0.25">
      <c r="A54" s="67">
        <v>53</v>
      </c>
      <c r="B54" s="68" t="s">
        <v>14</v>
      </c>
      <c r="C54" s="69" t="s">
        <v>183</v>
      </c>
      <c r="D54" s="68" t="s">
        <v>184</v>
      </c>
      <c r="E54" s="65" t="s">
        <v>1037</v>
      </c>
      <c r="F54" s="109">
        <v>337440</v>
      </c>
      <c r="G54" s="87"/>
      <c r="H54" s="89"/>
      <c r="I54" s="66">
        <f>Tabla3[[#This Row],[VALOR UNITARIO OFERTADO SIN IMPUESTO]]*Tabla3[[#This Row],[DÍAS]]*Tabla3[[#This Row],[CANTIDAD]]</f>
        <v>0</v>
      </c>
      <c r="J54" s="66">
        <f>Tabla3[[#This Row],[VALOR TOTAL SIN IMPUESTO]]*0.19</f>
        <v>0</v>
      </c>
      <c r="K54" s="66"/>
      <c r="L54" s="66">
        <f>Tabla3[[#This Row],[VALOR TOTAL SIN IMPUESTO]]+Tabla3[[#This Row],[IVA]]+Tabla3[[#This Row],[IMPOCONSUMO]]</f>
        <v>0</v>
      </c>
      <c r="M54" s="101"/>
    </row>
    <row r="55" spans="1:13" ht="180" hidden="1" x14ac:dyDescent="0.25">
      <c r="A55" s="67">
        <v>54</v>
      </c>
      <c r="B55" s="68" t="s">
        <v>14</v>
      </c>
      <c r="C55" s="69" t="s">
        <v>183</v>
      </c>
      <c r="D55" s="68" t="s">
        <v>184</v>
      </c>
      <c r="E55" s="65" t="s">
        <v>18</v>
      </c>
      <c r="F55" s="109">
        <v>374405</v>
      </c>
      <c r="G55" s="87"/>
      <c r="H55" s="89"/>
      <c r="I55" s="66">
        <f>Tabla3[[#This Row],[VALOR UNITARIO OFERTADO SIN IMPUESTO]]*Tabla3[[#This Row],[DÍAS]]*Tabla3[[#This Row],[CANTIDAD]]</f>
        <v>0</v>
      </c>
      <c r="J55" s="66">
        <f>Tabla3[[#This Row],[VALOR TOTAL SIN IMPUESTO]]*0.19</f>
        <v>0</v>
      </c>
      <c r="K55" s="66"/>
      <c r="L55" s="66">
        <f>Tabla3[[#This Row],[VALOR TOTAL SIN IMPUESTO]]+Tabla3[[#This Row],[IVA]]+Tabla3[[#This Row],[IMPOCONSUMO]]</f>
        <v>0</v>
      </c>
      <c r="M55" s="101"/>
    </row>
    <row r="56" spans="1:13" ht="180" hidden="1" x14ac:dyDescent="0.25">
      <c r="A56" s="67">
        <v>55</v>
      </c>
      <c r="B56" s="68" t="s">
        <v>14</v>
      </c>
      <c r="C56" s="69" t="s">
        <v>183</v>
      </c>
      <c r="D56" s="68" t="s">
        <v>184</v>
      </c>
      <c r="E56" s="65" t="s">
        <v>1034</v>
      </c>
      <c r="F56" s="109">
        <v>416985</v>
      </c>
      <c r="G56" s="87"/>
      <c r="H56" s="89"/>
      <c r="I56" s="66">
        <f>Tabla3[[#This Row],[VALOR UNITARIO OFERTADO SIN IMPUESTO]]*Tabla3[[#This Row],[DÍAS]]*Tabla3[[#This Row],[CANTIDAD]]</f>
        <v>0</v>
      </c>
      <c r="J56" s="66">
        <f>Tabla3[[#This Row],[VALOR TOTAL SIN IMPUESTO]]*0.19</f>
        <v>0</v>
      </c>
      <c r="K56" s="66"/>
      <c r="L56" s="66">
        <f>Tabla3[[#This Row],[VALOR TOTAL SIN IMPUESTO]]+Tabla3[[#This Row],[IVA]]+Tabla3[[#This Row],[IMPOCONSUMO]]</f>
        <v>0</v>
      </c>
      <c r="M56" s="101"/>
    </row>
    <row r="57" spans="1:13" ht="105" hidden="1" x14ac:dyDescent="0.25">
      <c r="A57" s="67">
        <v>56</v>
      </c>
      <c r="B57" s="68" t="s">
        <v>14</v>
      </c>
      <c r="C57" s="69" t="s">
        <v>15</v>
      </c>
      <c r="D57" s="68" t="s">
        <v>185</v>
      </c>
      <c r="E57" s="65" t="s">
        <v>16</v>
      </c>
      <c r="F57" s="109">
        <v>257931</v>
      </c>
      <c r="G57" s="87"/>
      <c r="H57" s="89"/>
      <c r="I57" s="66">
        <f>Tabla3[[#This Row],[VALOR UNITARIO OFERTADO SIN IMPUESTO]]*Tabla3[[#This Row],[DÍAS]]*Tabla3[[#This Row],[CANTIDAD]]</f>
        <v>0</v>
      </c>
      <c r="J57" s="66">
        <f>Tabla3[[#This Row],[VALOR TOTAL SIN IMPUESTO]]*0.19</f>
        <v>0</v>
      </c>
      <c r="K57" s="66"/>
      <c r="L57" s="66">
        <f>Tabla3[[#This Row],[VALOR TOTAL SIN IMPUESTO]]+Tabla3[[#This Row],[IVA]]+Tabla3[[#This Row],[IMPOCONSUMO]]</f>
        <v>0</v>
      </c>
      <c r="M57" s="101"/>
    </row>
    <row r="58" spans="1:13" ht="105" hidden="1" x14ac:dyDescent="0.25">
      <c r="A58" s="67">
        <v>57</v>
      </c>
      <c r="B58" s="68" t="s">
        <v>14</v>
      </c>
      <c r="C58" s="69" t="s">
        <v>15</v>
      </c>
      <c r="D58" s="68" t="s">
        <v>185</v>
      </c>
      <c r="E58" s="65" t="s">
        <v>1036</v>
      </c>
      <c r="F58" s="109">
        <v>306595</v>
      </c>
      <c r="G58" s="87"/>
      <c r="H58" s="89"/>
      <c r="I58" s="66">
        <f>Tabla3[[#This Row],[VALOR UNITARIO OFERTADO SIN IMPUESTO]]*Tabla3[[#This Row],[DÍAS]]*Tabla3[[#This Row],[CANTIDAD]]</f>
        <v>0</v>
      </c>
      <c r="J58" s="66">
        <f>Tabla3[[#This Row],[VALOR TOTAL SIN IMPUESTO]]*0.19</f>
        <v>0</v>
      </c>
      <c r="K58" s="66"/>
      <c r="L58" s="66">
        <f>Tabla3[[#This Row],[VALOR TOTAL SIN IMPUESTO]]+Tabla3[[#This Row],[IVA]]+Tabla3[[#This Row],[IMPOCONSUMO]]</f>
        <v>0</v>
      </c>
      <c r="M58" s="101"/>
    </row>
    <row r="59" spans="1:13" ht="105" hidden="1" x14ac:dyDescent="0.25">
      <c r="A59" s="67">
        <v>58</v>
      </c>
      <c r="B59" s="68" t="s">
        <v>14</v>
      </c>
      <c r="C59" s="69" t="s">
        <v>15</v>
      </c>
      <c r="D59" s="68" t="s">
        <v>185</v>
      </c>
      <c r="E59" s="65" t="s">
        <v>1037</v>
      </c>
      <c r="F59" s="109">
        <v>341540</v>
      </c>
      <c r="G59" s="87"/>
      <c r="H59" s="89"/>
      <c r="I59" s="66">
        <f>Tabla3[[#This Row],[VALOR UNITARIO OFERTADO SIN IMPUESTO]]*Tabla3[[#This Row],[DÍAS]]*Tabla3[[#This Row],[CANTIDAD]]</f>
        <v>0</v>
      </c>
      <c r="J59" s="66">
        <f>Tabla3[[#This Row],[VALOR TOTAL SIN IMPUESTO]]*0.19</f>
        <v>0</v>
      </c>
      <c r="K59" s="66"/>
      <c r="L59" s="66">
        <f>Tabla3[[#This Row],[VALOR TOTAL SIN IMPUESTO]]+Tabla3[[#This Row],[IVA]]+Tabla3[[#This Row],[IMPOCONSUMO]]</f>
        <v>0</v>
      </c>
      <c r="M59" s="101"/>
    </row>
    <row r="60" spans="1:13" ht="105" hidden="1" x14ac:dyDescent="0.25">
      <c r="A60" s="67">
        <v>59</v>
      </c>
      <c r="B60" s="68" t="s">
        <v>14</v>
      </c>
      <c r="C60" s="69" t="s">
        <v>15</v>
      </c>
      <c r="D60" s="68" t="s">
        <v>185</v>
      </c>
      <c r="E60" s="65" t="s">
        <v>1038</v>
      </c>
      <c r="F60" s="109">
        <v>363252</v>
      </c>
      <c r="G60" s="87"/>
      <c r="H60" s="89"/>
      <c r="I60" s="66">
        <f>Tabla3[[#This Row],[VALOR UNITARIO OFERTADO SIN IMPUESTO]]*Tabla3[[#This Row],[DÍAS]]*Tabla3[[#This Row],[CANTIDAD]]</f>
        <v>0</v>
      </c>
      <c r="J60" s="66">
        <f>Tabla3[[#This Row],[VALOR TOTAL SIN IMPUESTO]]*0.19</f>
        <v>0</v>
      </c>
      <c r="K60" s="66"/>
      <c r="L60" s="66">
        <f>Tabla3[[#This Row],[VALOR TOTAL SIN IMPUESTO]]+Tabla3[[#This Row],[IVA]]+Tabla3[[#This Row],[IMPOCONSUMO]]</f>
        <v>0</v>
      </c>
      <c r="M60" s="101"/>
    </row>
    <row r="61" spans="1:13" ht="105" hidden="1" x14ac:dyDescent="0.25">
      <c r="A61" s="67">
        <v>60</v>
      </c>
      <c r="B61" s="68" t="s">
        <v>14</v>
      </c>
      <c r="C61" s="69" t="s">
        <v>15</v>
      </c>
      <c r="D61" s="68" t="s">
        <v>185</v>
      </c>
      <c r="E61" s="65" t="s">
        <v>1047</v>
      </c>
      <c r="F61" s="109">
        <v>380619</v>
      </c>
      <c r="G61" s="87"/>
      <c r="H61" s="89"/>
      <c r="I61" s="66">
        <f>Tabla3[[#This Row],[VALOR UNITARIO OFERTADO SIN IMPUESTO]]*Tabla3[[#This Row],[DÍAS]]*Tabla3[[#This Row],[CANTIDAD]]</f>
        <v>0</v>
      </c>
      <c r="J61" s="66">
        <f>Tabla3[[#This Row],[VALOR TOTAL SIN IMPUESTO]]*0.19</f>
        <v>0</v>
      </c>
      <c r="K61" s="66"/>
      <c r="L61" s="66">
        <f>Tabla3[[#This Row],[VALOR TOTAL SIN IMPUESTO]]+Tabla3[[#This Row],[IVA]]+Tabla3[[#This Row],[IMPOCONSUMO]]</f>
        <v>0</v>
      </c>
      <c r="M61" s="101"/>
    </row>
    <row r="62" spans="1:13" ht="105" hidden="1" x14ac:dyDescent="0.25">
      <c r="A62" s="67">
        <v>61</v>
      </c>
      <c r="B62" s="68" t="s">
        <v>14</v>
      </c>
      <c r="C62" s="69" t="s">
        <v>15</v>
      </c>
      <c r="D62" s="68" t="s">
        <v>185</v>
      </c>
      <c r="E62" s="65" t="s">
        <v>1048</v>
      </c>
      <c r="F62" s="109">
        <v>430417</v>
      </c>
      <c r="G62" s="87"/>
      <c r="H62" s="89"/>
      <c r="I62" s="66">
        <f>Tabla3[[#This Row],[VALOR UNITARIO OFERTADO SIN IMPUESTO]]*Tabla3[[#This Row],[DÍAS]]*Tabla3[[#This Row],[CANTIDAD]]</f>
        <v>0</v>
      </c>
      <c r="J62" s="66">
        <f>Tabla3[[#This Row],[VALOR TOTAL SIN IMPUESTO]]*0.19</f>
        <v>0</v>
      </c>
      <c r="K62" s="66"/>
      <c r="L62" s="66">
        <f>Tabla3[[#This Row],[VALOR TOTAL SIN IMPUESTO]]+Tabla3[[#This Row],[IVA]]+Tabla3[[#This Row],[IMPOCONSUMO]]</f>
        <v>0</v>
      </c>
      <c r="M62" s="101"/>
    </row>
    <row r="63" spans="1:13" ht="105" hidden="1" x14ac:dyDescent="0.25">
      <c r="A63" s="67">
        <v>62</v>
      </c>
      <c r="B63" s="68" t="s">
        <v>14</v>
      </c>
      <c r="C63" s="69" t="s">
        <v>15</v>
      </c>
      <c r="D63" s="68" t="s">
        <v>185</v>
      </c>
      <c r="E63" s="65" t="s">
        <v>1034</v>
      </c>
      <c r="F63" s="109">
        <v>443587</v>
      </c>
      <c r="G63" s="87"/>
      <c r="H63" s="89"/>
      <c r="I63" s="66">
        <f>Tabla3[[#This Row],[VALOR UNITARIO OFERTADO SIN IMPUESTO]]*Tabla3[[#This Row],[DÍAS]]*Tabla3[[#This Row],[CANTIDAD]]</f>
        <v>0</v>
      </c>
      <c r="J63" s="66">
        <f>Tabla3[[#This Row],[VALOR TOTAL SIN IMPUESTO]]*0.19</f>
        <v>0</v>
      </c>
      <c r="K63" s="66"/>
      <c r="L63" s="66">
        <f>Tabla3[[#This Row],[VALOR TOTAL SIN IMPUESTO]]+Tabla3[[#This Row],[IVA]]+Tabla3[[#This Row],[IMPOCONSUMO]]</f>
        <v>0</v>
      </c>
      <c r="M63" s="101"/>
    </row>
    <row r="64" spans="1:13" ht="105" hidden="1" x14ac:dyDescent="0.25">
      <c r="A64" s="67">
        <v>63</v>
      </c>
      <c r="B64" s="68" t="s">
        <v>14</v>
      </c>
      <c r="C64" s="69" t="s">
        <v>15</v>
      </c>
      <c r="D64" s="68" t="s">
        <v>185</v>
      </c>
      <c r="E64" s="65" t="s">
        <v>1035</v>
      </c>
      <c r="F64" s="109">
        <v>507515</v>
      </c>
      <c r="G64" s="87"/>
      <c r="H64" s="89"/>
      <c r="I64" s="66">
        <f>Tabla3[[#This Row],[VALOR UNITARIO OFERTADO SIN IMPUESTO]]*Tabla3[[#This Row],[DÍAS]]*Tabla3[[#This Row],[CANTIDAD]]</f>
        <v>0</v>
      </c>
      <c r="J64" s="66">
        <f>Tabla3[[#This Row],[VALOR TOTAL SIN IMPUESTO]]*0.19</f>
        <v>0</v>
      </c>
      <c r="K64" s="66"/>
      <c r="L64" s="66">
        <f>Tabla3[[#This Row],[VALOR TOTAL SIN IMPUESTO]]+Tabla3[[#This Row],[IVA]]+Tabla3[[#This Row],[IMPOCONSUMO]]</f>
        <v>0</v>
      </c>
      <c r="M64" s="101"/>
    </row>
    <row r="65" spans="1:13" ht="30" hidden="1" x14ac:dyDescent="0.25">
      <c r="A65" s="67">
        <v>64</v>
      </c>
      <c r="B65" s="68" t="s">
        <v>14</v>
      </c>
      <c r="C65" s="69" t="s">
        <v>186</v>
      </c>
      <c r="D65" s="68" t="s">
        <v>187</v>
      </c>
      <c r="E65" s="65" t="s">
        <v>1049</v>
      </c>
      <c r="F65" s="109">
        <v>1337988</v>
      </c>
      <c r="G65" s="87"/>
      <c r="H65" s="89"/>
      <c r="I65" s="66">
        <f>Tabla3[[#This Row],[VALOR UNITARIO OFERTADO SIN IMPUESTO]]*Tabla3[[#This Row],[DÍAS]]*Tabla3[[#This Row],[CANTIDAD]]</f>
        <v>0</v>
      </c>
      <c r="J65" s="66">
        <f>Tabla3[[#This Row],[VALOR TOTAL SIN IMPUESTO]]*0.19</f>
        <v>0</v>
      </c>
      <c r="K65" s="66"/>
      <c r="L65" s="66">
        <f>Tabla3[[#This Row],[VALOR TOTAL SIN IMPUESTO]]+Tabla3[[#This Row],[IVA]]+Tabla3[[#This Row],[IMPOCONSUMO]]</f>
        <v>0</v>
      </c>
      <c r="M65" s="101"/>
    </row>
    <row r="66" spans="1:13" ht="180" hidden="1" x14ac:dyDescent="0.25">
      <c r="A66" s="67">
        <v>65</v>
      </c>
      <c r="B66" s="68" t="s">
        <v>14</v>
      </c>
      <c r="C66" s="69" t="s">
        <v>188</v>
      </c>
      <c r="D66" s="68" t="s">
        <v>189</v>
      </c>
      <c r="E66" s="65" t="s">
        <v>1047</v>
      </c>
      <c r="F66" s="109">
        <v>379490</v>
      </c>
      <c r="G66" s="87"/>
      <c r="H66" s="89"/>
      <c r="I66" s="66">
        <f>Tabla3[[#This Row],[VALOR UNITARIO OFERTADO SIN IMPUESTO]]*Tabla3[[#This Row],[DÍAS]]*Tabla3[[#This Row],[CANTIDAD]]</f>
        <v>0</v>
      </c>
      <c r="J66" s="66">
        <f>Tabla3[[#This Row],[VALOR TOTAL SIN IMPUESTO]]*0.19</f>
        <v>0</v>
      </c>
      <c r="K66" s="66"/>
      <c r="L66" s="66">
        <f>Tabla3[[#This Row],[VALOR TOTAL SIN IMPUESTO]]+Tabla3[[#This Row],[IVA]]+Tabla3[[#This Row],[IMPOCONSUMO]]</f>
        <v>0</v>
      </c>
      <c r="M66" s="101"/>
    </row>
    <row r="67" spans="1:13" ht="180" hidden="1" x14ac:dyDescent="0.25">
      <c r="A67" s="67">
        <v>66</v>
      </c>
      <c r="B67" s="68" t="s">
        <v>14</v>
      </c>
      <c r="C67" s="69" t="s">
        <v>188</v>
      </c>
      <c r="D67" s="68" t="s">
        <v>189</v>
      </c>
      <c r="E67" s="65" t="s">
        <v>1048</v>
      </c>
      <c r="F67" s="109">
        <v>368627</v>
      </c>
      <c r="G67" s="87"/>
      <c r="H67" s="89"/>
      <c r="I67" s="66">
        <f>Tabla3[[#This Row],[VALOR UNITARIO OFERTADO SIN IMPUESTO]]*Tabla3[[#This Row],[DÍAS]]*Tabla3[[#This Row],[CANTIDAD]]</f>
        <v>0</v>
      </c>
      <c r="J67" s="66">
        <f>Tabla3[[#This Row],[VALOR TOTAL SIN IMPUESTO]]*0.19</f>
        <v>0</v>
      </c>
      <c r="K67" s="66"/>
      <c r="L67" s="66">
        <f>Tabla3[[#This Row],[VALOR TOTAL SIN IMPUESTO]]+Tabla3[[#This Row],[IVA]]+Tabla3[[#This Row],[IMPOCONSUMO]]</f>
        <v>0</v>
      </c>
      <c r="M67" s="101"/>
    </row>
    <row r="68" spans="1:13" ht="180" hidden="1" x14ac:dyDescent="0.25">
      <c r="A68" s="67">
        <v>67</v>
      </c>
      <c r="B68" s="68" t="s">
        <v>14</v>
      </c>
      <c r="C68" s="69" t="s">
        <v>188</v>
      </c>
      <c r="D68" s="68" t="s">
        <v>189</v>
      </c>
      <c r="E68" s="65" t="s">
        <v>1034</v>
      </c>
      <c r="F68" s="109">
        <v>420714</v>
      </c>
      <c r="G68" s="87"/>
      <c r="H68" s="89"/>
      <c r="I68" s="66">
        <f>Tabla3[[#This Row],[VALOR UNITARIO OFERTADO SIN IMPUESTO]]*Tabla3[[#This Row],[DÍAS]]*Tabla3[[#This Row],[CANTIDAD]]</f>
        <v>0</v>
      </c>
      <c r="J68" s="66">
        <f>Tabla3[[#This Row],[VALOR TOTAL SIN IMPUESTO]]*0.19</f>
        <v>0</v>
      </c>
      <c r="K68" s="66"/>
      <c r="L68" s="66">
        <f>Tabla3[[#This Row],[VALOR TOTAL SIN IMPUESTO]]+Tabla3[[#This Row],[IVA]]+Tabla3[[#This Row],[IMPOCONSUMO]]</f>
        <v>0</v>
      </c>
      <c r="M68" s="101"/>
    </row>
    <row r="69" spans="1:13" ht="180" hidden="1" x14ac:dyDescent="0.25">
      <c r="A69" s="67">
        <v>68</v>
      </c>
      <c r="B69" s="68" t="s">
        <v>14</v>
      </c>
      <c r="C69" s="69" t="s">
        <v>188</v>
      </c>
      <c r="D69" s="68" t="s">
        <v>189</v>
      </c>
      <c r="E69" s="65" t="s">
        <v>1035</v>
      </c>
      <c r="F69" s="109">
        <v>457887</v>
      </c>
      <c r="G69" s="87"/>
      <c r="H69" s="89"/>
      <c r="I69" s="66">
        <f>Tabla3[[#This Row],[VALOR UNITARIO OFERTADO SIN IMPUESTO]]*Tabla3[[#This Row],[DÍAS]]*Tabla3[[#This Row],[CANTIDAD]]</f>
        <v>0</v>
      </c>
      <c r="J69" s="66">
        <f>Tabla3[[#This Row],[VALOR TOTAL SIN IMPUESTO]]*0.19</f>
        <v>0</v>
      </c>
      <c r="K69" s="66"/>
      <c r="L69" s="66">
        <f>Tabla3[[#This Row],[VALOR TOTAL SIN IMPUESTO]]+Tabla3[[#This Row],[IVA]]+Tabla3[[#This Row],[IMPOCONSUMO]]</f>
        <v>0</v>
      </c>
      <c r="M69" s="101"/>
    </row>
    <row r="70" spans="1:13" ht="180" hidden="1" x14ac:dyDescent="0.25">
      <c r="A70" s="67">
        <v>69</v>
      </c>
      <c r="B70" s="68" t="s">
        <v>14</v>
      </c>
      <c r="C70" s="69" t="s">
        <v>188</v>
      </c>
      <c r="D70" s="68" t="s">
        <v>189</v>
      </c>
      <c r="E70" s="65" t="s">
        <v>1032</v>
      </c>
      <c r="F70" s="109">
        <v>643556</v>
      </c>
      <c r="G70" s="87"/>
      <c r="H70" s="89"/>
      <c r="I70" s="66">
        <f>Tabla3[[#This Row],[VALOR UNITARIO OFERTADO SIN IMPUESTO]]*Tabla3[[#This Row],[DÍAS]]*Tabla3[[#This Row],[CANTIDAD]]</f>
        <v>0</v>
      </c>
      <c r="J70" s="66">
        <f>Tabla3[[#This Row],[VALOR TOTAL SIN IMPUESTO]]*0.19</f>
        <v>0</v>
      </c>
      <c r="K70" s="66"/>
      <c r="L70" s="66">
        <f>Tabla3[[#This Row],[VALOR TOTAL SIN IMPUESTO]]+Tabla3[[#This Row],[IVA]]+Tabla3[[#This Row],[IMPOCONSUMO]]</f>
        <v>0</v>
      </c>
      <c r="M70" s="101"/>
    </row>
    <row r="71" spans="1:13" ht="60" hidden="1" x14ac:dyDescent="0.25">
      <c r="A71" s="67">
        <v>70</v>
      </c>
      <c r="B71" s="68" t="s">
        <v>14</v>
      </c>
      <c r="C71" s="69" t="s">
        <v>190</v>
      </c>
      <c r="D71" s="68" t="s">
        <v>191</v>
      </c>
      <c r="E71" s="65" t="s">
        <v>1050</v>
      </c>
      <c r="F71" s="109">
        <v>679374</v>
      </c>
      <c r="G71" s="87"/>
      <c r="H71" s="89"/>
      <c r="I71" s="66">
        <f>Tabla3[[#This Row],[VALOR UNITARIO OFERTADO SIN IMPUESTO]]*Tabla3[[#This Row],[DÍAS]]*Tabla3[[#This Row],[CANTIDAD]]</f>
        <v>0</v>
      </c>
      <c r="J71" s="66">
        <f>Tabla3[[#This Row],[VALOR TOTAL SIN IMPUESTO]]*0.19</f>
        <v>0</v>
      </c>
      <c r="K71" s="66"/>
      <c r="L71" s="66">
        <f>Tabla3[[#This Row],[VALOR TOTAL SIN IMPUESTO]]+Tabla3[[#This Row],[IVA]]+Tabla3[[#This Row],[IMPOCONSUMO]]</f>
        <v>0</v>
      </c>
      <c r="M71" s="101"/>
    </row>
    <row r="72" spans="1:13" ht="60" hidden="1" x14ac:dyDescent="0.25">
      <c r="A72" s="67">
        <v>71</v>
      </c>
      <c r="B72" s="68" t="s">
        <v>14</v>
      </c>
      <c r="C72" s="69" t="s">
        <v>192</v>
      </c>
      <c r="D72" s="68" t="s">
        <v>193</v>
      </c>
      <c r="E72" s="65" t="s">
        <v>1039</v>
      </c>
      <c r="F72" s="109">
        <v>180560</v>
      </c>
      <c r="G72" s="87"/>
      <c r="H72" s="89"/>
      <c r="I72" s="66">
        <f>Tabla3[[#This Row],[VALOR UNITARIO OFERTADO SIN IMPUESTO]]*Tabla3[[#This Row],[DÍAS]]*Tabla3[[#This Row],[CANTIDAD]]</f>
        <v>0</v>
      </c>
      <c r="J72" s="66"/>
      <c r="K72" s="66">
        <f>Tabla3[[#This Row],[VALOR TOTAL SIN IMPUESTO]]*0.08</f>
        <v>0</v>
      </c>
      <c r="L72" s="66">
        <f>Tabla3[[#This Row],[VALOR TOTAL SIN IMPUESTO]]+Tabla3[[#This Row],[IVA]]+Tabla3[[#This Row],[IMPOCONSUMO]]</f>
        <v>0</v>
      </c>
      <c r="M72" s="101"/>
    </row>
    <row r="73" spans="1:13" ht="60" hidden="1" x14ac:dyDescent="0.25">
      <c r="A73" s="67">
        <v>72</v>
      </c>
      <c r="B73" s="68" t="s">
        <v>14</v>
      </c>
      <c r="C73" s="69" t="s">
        <v>192</v>
      </c>
      <c r="D73" s="68" t="s">
        <v>193</v>
      </c>
      <c r="E73" s="65" t="s">
        <v>1040</v>
      </c>
      <c r="F73" s="109">
        <v>221230</v>
      </c>
      <c r="G73" s="87"/>
      <c r="H73" s="89"/>
      <c r="I73" s="66">
        <f>Tabla3[[#This Row],[VALOR UNITARIO OFERTADO SIN IMPUESTO]]*Tabla3[[#This Row],[DÍAS]]*Tabla3[[#This Row],[CANTIDAD]]</f>
        <v>0</v>
      </c>
      <c r="J73" s="66"/>
      <c r="K73" s="66">
        <f>Tabla3[[#This Row],[VALOR TOTAL SIN IMPUESTO]]*0.08</f>
        <v>0</v>
      </c>
      <c r="L73" s="66">
        <f>Tabla3[[#This Row],[VALOR TOTAL SIN IMPUESTO]]+Tabla3[[#This Row],[IVA]]+Tabla3[[#This Row],[IMPOCONSUMO]]</f>
        <v>0</v>
      </c>
      <c r="M73" s="101"/>
    </row>
    <row r="74" spans="1:13" ht="60" hidden="1" x14ac:dyDescent="0.25">
      <c r="A74" s="67">
        <v>73</v>
      </c>
      <c r="B74" s="68" t="s">
        <v>14</v>
      </c>
      <c r="C74" s="69" t="s">
        <v>192</v>
      </c>
      <c r="D74" s="68" t="s">
        <v>193</v>
      </c>
      <c r="E74" s="65" t="s">
        <v>1041</v>
      </c>
      <c r="F74" s="109">
        <v>225959</v>
      </c>
      <c r="G74" s="87"/>
      <c r="H74" s="89"/>
      <c r="I74" s="66">
        <f>Tabla3[[#This Row],[VALOR UNITARIO OFERTADO SIN IMPUESTO]]*Tabla3[[#This Row],[DÍAS]]*Tabla3[[#This Row],[CANTIDAD]]</f>
        <v>0</v>
      </c>
      <c r="J74" s="66"/>
      <c r="K74" s="66">
        <f>Tabla3[[#This Row],[VALOR TOTAL SIN IMPUESTO]]*0.08</f>
        <v>0</v>
      </c>
      <c r="L74" s="66">
        <f>Tabla3[[#This Row],[VALOR TOTAL SIN IMPUESTO]]+Tabla3[[#This Row],[IVA]]+Tabla3[[#This Row],[IMPOCONSUMO]]</f>
        <v>0</v>
      </c>
      <c r="M74" s="101"/>
    </row>
    <row r="75" spans="1:13" ht="60" hidden="1" x14ac:dyDescent="0.25">
      <c r="A75" s="67">
        <v>74</v>
      </c>
      <c r="B75" s="68" t="s">
        <v>14</v>
      </c>
      <c r="C75" s="69" t="s">
        <v>192</v>
      </c>
      <c r="D75" s="68" t="s">
        <v>193</v>
      </c>
      <c r="E75" s="65" t="s">
        <v>1042</v>
      </c>
      <c r="F75" s="109">
        <v>188533</v>
      </c>
      <c r="G75" s="87"/>
      <c r="H75" s="89"/>
      <c r="I75" s="66">
        <f>Tabla3[[#This Row],[VALOR UNITARIO OFERTADO SIN IMPUESTO]]*Tabla3[[#This Row],[DÍAS]]*Tabla3[[#This Row],[CANTIDAD]]</f>
        <v>0</v>
      </c>
      <c r="J75" s="66"/>
      <c r="K75" s="66">
        <f>Tabla3[[#This Row],[VALOR TOTAL SIN IMPUESTO]]*0.08</f>
        <v>0</v>
      </c>
      <c r="L75" s="66">
        <f>Tabla3[[#This Row],[VALOR TOTAL SIN IMPUESTO]]+Tabla3[[#This Row],[IVA]]+Tabla3[[#This Row],[IMPOCONSUMO]]</f>
        <v>0</v>
      </c>
      <c r="M75" s="101"/>
    </row>
    <row r="76" spans="1:13" ht="165" hidden="1" x14ac:dyDescent="0.25">
      <c r="A76" s="67">
        <v>75</v>
      </c>
      <c r="B76" s="68" t="s">
        <v>14</v>
      </c>
      <c r="C76" s="69" t="s">
        <v>194</v>
      </c>
      <c r="D76" s="68" t="s">
        <v>195</v>
      </c>
      <c r="E76" s="65" t="s">
        <v>18</v>
      </c>
      <c r="F76" s="109">
        <v>252058</v>
      </c>
      <c r="G76" s="87"/>
      <c r="H76" s="89"/>
      <c r="I76" s="66">
        <f>Tabla3[[#This Row],[VALOR UNITARIO OFERTADO SIN IMPUESTO]]*Tabla3[[#This Row],[DÍAS]]*Tabla3[[#This Row],[CANTIDAD]]</f>
        <v>0</v>
      </c>
      <c r="J76" s="66">
        <f>Tabla3[[#This Row],[VALOR TOTAL SIN IMPUESTO]]*0.19</f>
        <v>0</v>
      </c>
      <c r="K76" s="66"/>
      <c r="L76" s="66">
        <f>Tabla3[[#This Row],[VALOR TOTAL SIN IMPUESTO]]+Tabla3[[#This Row],[IVA]]+Tabla3[[#This Row],[IMPOCONSUMO]]</f>
        <v>0</v>
      </c>
      <c r="M76" s="101"/>
    </row>
    <row r="77" spans="1:13" ht="165" hidden="1" x14ac:dyDescent="0.25">
      <c r="A77" s="67">
        <v>76</v>
      </c>
      <c r="B77" s="68" t="s">
        <v>14</v>
      </c>
      <c r="C77" s="69" t="s">
        <v>194</v>
      </c>
      <c r="D77" s="68" t="s">
        <v>195</v>
      </c>
      <c r="E77" s="65" t="s">
        <v>1033</v>
      </c>
      <c r="F77" s="109">
        <v>270891</v>
      </c>
      <c r="G77" s="87"/>
      <c r="H77" s="89"/>
      <c r="I77" s="66">
        <f>Tabla3[[#This Row],[VALOR UNITARIO OFERTADO SIN IMPUESTO]]*Tabla3[[#This Row],[DÍAS]]*Tabla3[[#This Row],[CANTIDAD]]</f>
        <v>0</v>
      </c>
      <c r="J77" s="66">
        <f>Tabla3[[#This Row],[VALOR TOTAL SIN IMPUESTO]]*0.19</f>
        <v>0</v>
      </c>
      <c r="K77" s="66"/>
      <c r="L77" s="66">
        <f>Tabla3[[#This Row],[VALOR TOTAL SIN IMPUESTO]]+Tabla3[[#This Row],[IVA]]+Tabla3[[#This Row],[IMPOCONSUMO]]</f>
        <v>0</v>
      </c>
      <c r="M77" s="101"/>
    </row>
    <row r="78" spans="1:13" ht="165" hidden="1" x14ac:dyDescent="0.25">
      <c r="A78" s="67">
        <v>77</v>
      </c>
      <c r="B78" s="68" t="s">
        <v>14</v>
      </c>
      <c r="C78" s="69" t="s">
        <v>194</v>
      </c>
      <c r="D78" s="68" t="s">
        <v>195</v>
      </c>
      <c r="E78" s="65" t="s">
        <v>1034</v>
      </c>
      <c r="F78" s="109">
        <v>297127</v>
      </c>
      <c r="G78" s="87"/>
      <c r="H78" s="89"/>
      <c r="I78" s="66">
        <f>Tabla3[[#This Row],[VALOR UNITARIO OFERTADO SIN IMPUESTO]]*Tabla3[[#This Row],[DÍAS]]*Tabla3[[#This Row],[CANTIDAD]]</f>
        <v>0</v>
      </c>
      <c r="J78" s="66">
        <f>Tabla3[[#This Row],[VALOR TOTAL SIN IMPUESTO]]*0.19</f>
        <v>0</v>
      </c>
      <c r="K78" s="66"/>
      <c r="L78" s="66">
        <f>Tabla3[[#This Row],[VALOR TOTAL SIN IMPUESTO]]+Tabla3[[#This Row],[IVA]]+Tabla3[[#This Row],[IMPOCONSUMO]]</f>
        <v>0</v>
      </c>
      <c r="M78" s="101"/>
    </row>
    <row r="79" spans="1:13" ht="165" hidden="1" x14ac:dyDescent="0.25">
      <c r="A79" s="67">
        <v>78</v>
      </c>
      <c r="B79" s="68" t="s">
        <v>14</v>
      </c>
      <c r="C79" s="69" t="s">
        <v>194</v>
      </c>
      <c r="D79" s="68" t="s">
        <v>195</v>
      </c>
      <c r="E79" s="65" t="s">
        <v>1035</v>
      </c>
      <c r="F79" s="109">
        <v>327500</v>
      </c>
      <c r="G79" s="87"/>
      <c r="H79" s="89"/>
      <c r="I79" s="66">
        <f>Tabla3[[#This Row],[VALOR UNITARIO OFERTADO SIN IMPUESTO]]*Tabla3[[#This Row],[DÍAS]]*Tabla3[[#This Row],[CANTIDAD]]</f>
        <v>0</v>
      </c>
      <c r="J79" s="66">
        <f>Tabla3[[#This Row],[VALOR TOTAL SIN IMPUESTO]]*0.19</f>
        <v>0</v>
      </c>
      <c r="K79" s="66"/>
      <c r="L79" s="66">
        <f>Tabla3[[#This Row],[VALOR TOTAL SIN IMPUESTO]]+Tabla3[[#This Row],[IVA]]+Tabla3[[#This Row],[IMPOCONSUMO]]</f>
        <v>0</v>
      </c>
      <c r="M79" s="101"/>
    </row>
    <row r="80" spans="1:13" ht="165" hidden="1" x14ac:dyDescent="0.25">
      <c r="A80" s="67">
        <v>79</v>
      </c>
      <c r="B80" s="68" t="s">
        <v>14</v>
      </c>
      <c r="C80" s="69" t="s">
        <v>194</v>
      </c>
      <c r="D80" s="68" t="s">
        <v>195</v>
      </c>
      <c r="E80" s="65" t="s">
        <v>17</v>
      </c>
      <c r="F80" s="109">
        <v>175373</v>
      </c>
      <c r="G80" s="87"/>
      <c r="H80" s="89"/>
      <c r="I80" s="66">
        <f>Tabla3[[#This Row],[VALOR UNITARIO OFERTADO SIN IMPUESTO]]*Tabla3[[#This Row],[DÍAS]]*Tabla3[[#This Row],[CANTIDAD]]</f>
        <v>0</v>
      </c>
      <c r="J80" s="66">
        <f>Tabla3[[#This Row],[VALOR TOTAL SIN IMPUESTO]]*0.19</f>
        <v>0</v>
      </c>
      <c r="K80" s="66"/>
      <c r="L80" s="66">
        <f>Tabla3[[#This Row],[VALOR TOTAL SIN IMPUESTO]]+Tabla3[[#This Row],[IVA]]+Tabla3[[#This Row],[IMPOCONSUMO]]</f>
        <v>0</v>
      </c>
      <c r="M80" s="101"/>
    </row>
    <row r="81" spans="1:13" ht="165" hidden="1" x14ac:dyDescent="0.25">
      <c r="A81" s="67">
        <v>80</v>
      </c>
      <c r="B81" s="68" t="s">
        <v>14</v>
      </c>
      <c r="C81" s="69" t="s">
        <v>194</v>
      </c>
      <c r="D81" s="68" t="s">
        <v>195</v>
      </c>
      <c r="E81" s="65" t="s">
        <v>1036</v>
      </c>
      <c r="F81" s="109">
        <v>199456</v>
      </c>
      <c r="G81" s="87"/>
      <c r="H81" s="89"/>
      <c r="I81" s="66">
        <f>Tabla3[[#This Row],[VALOR UNITARIO OFERTADO SIN IMPUESTO]]*Tabla3[[#This Row],[DÍAS]]*Tabla3[[#This Row],[CANTIDAD]]</f>
        <v>0</v>
      </c>
      <c r="J81" s="66">
        <f>Tabla3[[#This Row],[VALOR TOTAL SIN IMPUESTO]]*0.19</f>
        <v>0</v>
      </c>
      <c r="K81" s="66"/>
      <c r="L81" s="66">
        <f>Tabla3[[#This Row],[VALOR TOTAL SIN IMPUESTO]]+Tabla3[[#This Row],[IVA]]+Tabla3[[#This Row],[IMPOCONSUMO]]</f>
        <v>0</v>
      </c>
      <c r="M81" s="101"/>
    </row>
    <row r="82" spans="1:13" ht="165" hidden="1" x14ac:dyDescent="0.25">
      <c r="A82" s="67">
        <v>81</v>
      </c>
      <c r="B82" s="68" t="s">
        <v>14</v>
      </c>
      <c r="C82" s="69" t="s">
        <v>194</v>
      </c>
      <c r="D82" s="68" t="s">
        <v>195</v>
      </c>
      <c r="E82" s="65" t="s">
        <v>1037</v>
      </c>
      <c r="F82" s="109">
        <v>210749</v>
      </c>
      <c r="G82" s="87"/>
      <c r="H82" s="89"/>
      <c r="I82" s="66">
        <f>Tabla3[[#This Row],[VALOR UNITARIO OFERTADO SIN IMPUESTO]]*Tabla3[[#This Row],[DÍAS]]*Tabla3[[#This Row],[CANTIDAD]]</f>
        <v>0</v>
      </c>
      <c r="J82" s="66">
        <f>Tabla3[[#This Row],[VALOR TOTAL SIN IMPUESTO]]*0.19</f>
        <v>0</v>
      </c>
      <c r="K82" s="66"/>
      <c r="L82" s="66">
        <f>Tabla3[[#This Row],[VALOR TOTAL SIN IMPUESTO]]+Tabla3[[#This Row],[IVA]]+Tabla3[[#This Row],[IMPOCONSUMO]]</f>
        <v>0</v>
      </c>
      <c r="M82" s="101"/>
    </row>
    <row r="83" spans="1:13" ht="165" hidden="1" x14ac:dyDescent="0.25">
      <c r="A83" s="67">
        <v>82</v>
      </c>
      <c r="B83" s="68" t="s">
        <v>14</v>
      </c>
      <c r="C83" s="69" t="s">
        <v>194</v>
      </c>
      <c r="D83" s="68" t="s">
        <v>195</v>
      </c>
      <c r="E83" s="65" t="s">
        <v>1038</v>
      </c>
      <c r="F83" s="109">
        <v>228896</v>
      </c>
      <c r="G83" s="87"/>
      <c r="H83" s="89"/>
      <c r="I83" s="66">
        <f>Tabla3[[#This Row],[VALOR UNITARIO OFERTADO SIN IMPUESTO]]*Tabla3[[#This Row],[DÍAS]]*Tabla3[[#This Row],[CANTIDAD]]</f>
        <v>0</v>
      </c>
      <c r="J83" s="66">
        <f>Tabla3[[#This Row],[VALOR TOTAL SIN IMPUESTO]]*0.19</f>
        <v>0</v>
      </c>
      <c r="K83" s="66"/>
      <c r="L83" s="66">
        <f>Tabla3[[#This Row],[VALOR TOTAL SIN IMPUESTO]]+Tabla3[[#This Row],[IVA]]+Tabla3[[#This Row],[IMPOCONSUMO]]</f>
        <v>0</v>
      </c>
      <c r="M83" s="101"/>
    </row>
    <row r="84" spans="1:13" ht="165" hidden="1" x14ac:dyDescent="0.25">
      <c r="A84" s="132">
        <v>83</v>
      </c>
      <c r="B84" s="133" t="s">
        <v>14</v>
      </c>
      <c r="C84" s="134" t="s">
        <v>196</v>
      </c>
      <c r="D84" s="133" t="s">
        <v>197</v>
      </c>
      <c r="E84" s="135" t="s">
        <v>18</v>
      </c>
      <c r="F84" s="136">
        <v>196634</v>
      </c>
      <c r="G84" s="137"/>
      <c r="H84" s="138"/>
      <c r="I84" s="139">
        <f>Tabla3[[#This Row],[VALOR UNITARIO OFERTADO SIN IMPUESTO]]*Tabla3[[#This Row],[DÍAS]]*Tabla3[[#This Row],[CANTIDAD]]</f>
        <v>0</v>
      </c>
      <c r="J84" s="139">
        <f>Tabla3[[#This Row],[VALOR TOTAL SIN IMPUESTO]]*0.19</f>
        <v>0</v>
      </c>
      <c r="K84" s="139"/>
      <c r="L84" s="139">
        <f>Tabla3[[#This Row],[VALOR TOTAL SIN IMPUESTO]]+Tabla3[[#This Row],[IVA]]+Tabla3[[#This Row],[IMPOCONSUMO]]</f>
        <v>0</v>
      </c>
      <c r="M84" s="140"/>
    </row>
    <row r="85" spans="1:13" ht="165" hidden="1" x14ac:dyDescent="0.25">
      <c r="A85" s="67">
        <v>84</v>
      </c>
      <c r="B85" s="68" t="s">
        <v>14</v>
      </c>
      <c r="C85" s="69" t="s">
        <v>196</v>
      </c>
      <c r="D85" s="68" t="s">
        <v>197</v>
      </c>
      <c r="E85" s="65" t="s">
        <v>1033</v>
      </c>
      <c r="F85" s="109">
        <v>223477</v>
      </c>
      <c r="G85" s="87"/>
      <c r="H85" s="89"/>
      <c r="I85" s="66">
        <f>Tabla3[[#This Row],[VALOR UNITARIO OFERTADO SIN IMPUESTO]]*Tabla3[[#This Row],[DÍAS]]*Tabla3[[#This Row],[CANTIDAD]]</f>
        <v>0</v>
      </c>
      <c r="J85" s="66">
        <f>Tabla3[[#This Row],[VALOR TOTAL SIN IMPUESTO]]*0.19</f>
        <v>0</v>
      </c>
      <c r="K85" s="66"/>
      <c r="L85" s="66">
        <f>Tabla3[[#This Row],[VALOR TOTAL SIN IMPUESTO]]+Tabla3[[#This Row],[IVA]]+Tabla3[[#This Row],[IMPOCONSUMO]]</f>
        <v>0</v>
      </c>
      <c r="M85" s="101"/>
    </row>
    <row r="86" spans="1:13" ht="165" hidden="1" x14ac:dyDescent="0.25">
      <c r="A86" s="67">
        <v>85</v>
      </c>
      <c r="B86" s="68" t="s">
        <v>14</v>
      </c>
      <c r="C86" s="69" t="s">
        <v>196</v>
      </c>
      <c r="D86" s="68" t="s">
        <v>197</v>
      </c>
      <c r="E86" s="65" t="s">
        <v>1034</v>
      </c>
      <c r="F86" s="109">
        <v>228445</v>
      </c>
      <c r="G86" s="87"/>
      <c r="H86" s="89"/>
      <c r="I86" s="66">
        <f>Tabla3[[#This Row],[VALOR UNITARIO OFERTADO SIN IMPUESTO]]*Tabla3[[#This Row],[DÍAS]]*Tabla3[[#This Row],[CANTIDAD]]</f>
        <v>0</v>
      </c>
      <c r="J86" s="66">
        <f>Tabla3[[#This Row],[VALOR TOTAL SIN IMPUESTO]]*0.19</f>
        <v>0</v>
      </c>
      <c r="K86" s="66"/>
      <c r="L86" s="66">
        <f>Tabla3[[#This Row],[VALOR TOTAL SIN IMPUESTO]]+Tabla3[[#This Row],[IVA]]+Tabla3[[#This Row],[IMPOCONSUMO]]</f>
        <v>0</v>
      </c>
      <c r="M86" s="101"/>
    </row>
    <row r="87" spans="1:13" ht="165" hidden="1" x14ac:dyDescent="0.25">
      <c r="A87" s="67">
        <v>86</v>
      </c>
      <c r="B87" s="68" t="s">
        <v>14</v>
      </c>
      <c r="C87" s="69" t="s">
        <v>196</v>
      </c>
      <c r="D87" s="68" t="s">
        <v>197</v>
      </c>
      <c r="E87" s="65" t="s">
        <v>1035</v>
      </c>
      <c r="F87" s="109">
        <v>256520</v>
      </c>
      <c r="G87" s="87"/>
      <c r="H87" s="89"/>
      <c r="I87" s="66">
        <f>Tabla3[[#This Row],[VALOR UNITARIO OFERTADO SIN IMPUESTO]]*Tabla3[[#This Row],[DÍAS]]*Tabla3[[#This Row],[CANTIDAD]]</f>
        <v>0</v>
      </c>
      <c r="J87" s="66">
        <f>Tabla3[[#This Row],[VALOR TOTAL SIN IMPUESTO]]*0.19</f>
        <v>0</v>
      </c>
      <c r="K87" s="66"/>
      <c r="L87" s="66">
        <f>Tabla3[[#This Row],[VALOR TOTAL SIN IMPUESTO]]+Tabla3[[#This Row],[IVA]]+Tabla3[[#This Row],[IMPOCONSUMO]]</f>
        <v>0</v>
      </c>
      <c r="M87" s="101"/>
    </row>
    <row r="88" spans="1:13" ht="174.6" customHeight="1" x14ac:dyDescent="0.25">
      <c r="A88" s="67">
        <v>87</v>
      </c>
      <c r="B88" s="68" t="s">
        <v>14</v>
      </c>
      <c r="C88" s="69" t="s">
        <v>196</v>
      </c>
      <c r="D88" s="68" t="s">
        <v>197</v>
      </c>
      <c r="E88" s="65" t="s">
        <v>17</v>
      </c>
      <c r="F88" s="109">
        <v>178095</v>
      </c>
      <c r="G88" s="87">
        <v>1</v>
      </c>
      <c r="H88" s="89">
        <v>6</v>
      </c>
      <c r="I88" s="66">
        <f>Tabla3[[#This Row],[VALOR UNITARIO OFERTADO SIN IMPUESTO]]*Tabla3[[#This Row],[DÍAS]]*Tabla3[[#This Row],[CANTIDAD]]</f>
        <v>1068570</v>
      </c>
      <c r="J88" s="66">
        <f>Tabla3[[#This Row],[VALOR TOTAL SIN IMPUESTO]]*0.19</f>
        <v>203028.3</v>
      </c>
      <c r="K88" s="66"/>
      <c r="L88" s="66">
        <f>Tabla3[[#This Row],[VALOR TOTAL SIN IMPUESTO]]+Tabla3[[#This Row],[IVA]]+Tabla3[[#This Row],[IMPOCONSUMO]]</f>
        <v>1271598.3</v>
      </c>
      <c r="M88" s="146" t="s">
        <v>1095</v>
      </c>
    </row>
    <row r="89" spans="1:13" ht="165" hidden="1" x14ac:dyDescent="0.25">
      <c r="A89" s="67">
        <v>88</v>
      </c>
      <c r="B89" s="68" t="s">
        <v>14</v>
      </c>
      <c r="C89" s="69" t="s">
        <v>196</v>
      </c>
      <c r="D89" s="68" t="s">
        <v>197</v>
      </c>
      <c r="E89" s="65" t="s">
        <v>1036</v>
      </c>
      <c r="F89" s="109">
        <v>202093</v>
      </c>
      <c r="G89" s="87"/>
      <c r="H89" s="89"/>
      <c r="I89" s="66">
        <f>Tabla3[[#This Row],[VALOR UNITARIO OFERTADO SIN IMPUESTO]]*Tabla3[[#This Row],[DÍAS]]*Tabla3[[#This Row],[CANTIDAD]]</f>
        <v>0</v>
      </c>
      <c r="J89" s="66">
        <f>Tabla3[[#This Row],[VALOR TOTAL SIN IMPUESTO]]*0.19</f>
        <v>0</v>
      </c>
      <c r="K89" s="66"/>
      <c r="L89" s="66">
        <f>Tabla3[[#This Row],[VALOR TOTAL SIN IMPUESTO]]+Tabla3[[#This Row],[IVA]]+Tabla3[[#This Row],[IMPOCONSUMO]]</f>
        <v>0</v>
      </c>
      <c r="M89" s="101"/>
    </row>
    <row r="90" spans="1:13" ht="165" hidden="1" x14ac:dyDescent="0.25">
      <c r="A90" s="67">
        <v>89</v>
      </c>
      <c r="B90" s="68" t="s">
        <v>14</v>
      </c>
      <c r="C90" s="69" t="s">
        <v>196</v>
      </c>
      <c r="D90" s="68" t="s">
        <v>197</v>
      </c>
      <c r="E90" s="65" t="s">
        <v>1037</v>
      </c>
      <c r="F90" s="109">
        <v>227595</v>
      </c>
      <c r="G90" s="87"/>
      <c r="H90" s="89"/>
      <c r="I90" s="66">
        <f>Tabla3[[#This Row],[VALOR UNITARIO OFERTADO SIN IMPUESTO]]*Tabla3[[#This Row],[DÍAS]]*Tabla3[[#This Row],[CANTIDAD]]</f>
        <v>0</v>
      </c>
      <c r="J90" s="66">
        <f>Tabla3[[#This Row],[VALOR TOTAL SIN IMPUESTO]]*0.19</f>
        <v>0</v>
      </c>
      <c r="K90" s="66"/>
      <c r="L90" s="66">
        <f>Tabla3[[#This Row],[VALOR TOTAL SIN IMPUESTO]]+Tabla3[[#This Row],[IVA]]+Tabla3[[#This Row],[IMPOCONSUMO]]</f>
        <v>0</v>
      </c>
      <c r="M90" s="101"/>
    </row>
    <row r="91" spans="1:13" ht="165" hidden="1" x14ac:dyDescent="0.25">
      <c r="A91" s="67">
        <v>90</v>
      </c>
      <c r="B91" s="68" t="s">
        <v>14</v>
      </c>
      <c r="C91" s="69" t="s">
        <v>196</v>
      </c>
      <c r="D91" s="68" t="s">
        <v>197</v>
      </c>
      <c r="E91" s="65" t="s">
        <v>1038</v>
      </c>
      <c r="F91" s="109">
        <v>258959</v>
      </c>
      <c r="G91" s="87"/>
      <c r="H91" s="89"/>
      <c r="I91" s="66">
        <f>Tabla3[[#This Row],[VALOR UNITARIO OFERTADO SIN IMPUESTO]]*Tabla3[[#This Row],[DÍAS]]*Tabla3[[#This Row],[CANTIDAD]]</f>
        <v>0</v>
      </c>
      <c r="J91" s="66">
        <f>Tabla3[[#This Row],[VALOR TOTAL SIN IMPUESTO]]*0.19</f>
        <v>0</v>
      </c>
      <c r="K91" s="66"/>
      <c r="L91" s="66">
        <f>Tabla3[[#This Row],[VALOR TOTAL SIN IMPUESTO]]+Tabla3[[#This Row],[IVA]]+Tabla3[[#This Row],[IMPOCONSUMO]]</f>
        <v>0</v>
      </c>
      <c r="M91" s="101"/>
    </row>
    <row r="92" spans="1:13" ht="165" hidden="1" x14ac:dyDescent="0.25">
      <c r="A92" s="67">
        <v>91</v>
      </c>
      <c r="B92" s="68" t="s">
        <v>14</v>
      </c>
      <c r="C92" s="69" t="s">
        <v>196</v>
      </c>
      <c r="D92" s="68" t="s">
        <v>197</v>
      </c>
      <c r="E92" s="65" t="s">
        <v>1039</v>
      </c>
      <c r="F92" s="109">
        <v>152233</v>
      </c>
      <c r="G92" s="87"/>
      <c r="H92" s="89"/>
      <c r="I92" s="66">
        <f>Tabla3[[#This Row],[VALOR UNITARIO OFERTADO SIN IMPUESTO]]*Tabla3[[#This Row],[DÍAS]]*Tabla3[[#This Row],[CANTIDAD]]</f>
        <v>0</v>
      </c>
      <c r="J92" s="66">
        <f>Tabla3[[#This Row],[VALOR TOTAL SIN IMPUESTO]]*0.19</f>
        <v>0</v>
      </c>
      <c r="K92" s="66"/>
      <c r="L92" s="66">
        <f>Tabla3[[#This Row],[VALOR TOTAL SIN IMPUESTO]]+Tabla3[[#This Row],[IVA]]+Tabla3[[#This Row],[IMPOCONSUMO]]</f>
        <v>0</v>
      </c>
      <c r="M92" s="101"/>
    </row>
    <row r="93" spans="1:13" ht="165" hidden="1" x14ac:dyDescent="0.25">
      <c r="A93" s="67">
        <v>92</v>
      </c>
      <c r="B93" s="68" t="s">
        <v>14</v>
      </c>
      <c r="C93" s="69" t="s">
        <v>196</v>
      </c>
      <c r="D93" s="68" t="s">
        <v>197</v>
      </c>
      <c r="E93" s="65" t="s">
        <v>1040</v>
      </c>
      <c r="F93" s="109">
        <v>167630</v>
      </c>
      <c r="G93" s="87"/>
      <c r="H93" s="89"/>
      <c r="I93" s="66">
        <f>Tabla3[[#This Row],[VALOR UNITARIO OFERTADO SIN IMPUESTO]]*Tabla3[[#This Row],[DÍAS]]*Tabla3[[#This Row],[CANTIDAD]]</f>
        <v>0</v>
      </c>
      <c r="J93" s="66">
        <f>Tabla3[[#This Row],[VALOR TOTAL SIN IMPUESTO]]*0.19</f>
        <v>0</v>
      </c>
      <c r="K93" s="66"/>
      <c r="L93" s="66">
        <f>Tabla3[[#This Row],[VALOR TOTAL SIN IMPUESTO]]+Tabla3[[#This Row],[IVA]]+Tabla3[[#This Row],[IMPOCONSUMO]]</f>
        <v>0</v>
      </c>
      <c r="M93" s="101"/>
    </row>
    <row r="94" spans="1:13" ht="165" hidden="1" x14ac:dyDescent="0.25">
      <c r="A94" s="67">
        <v>93</v>
      </c>
      <c r="B94" s="68" t="s">
        <v>14</v>
      </c>
      <c r="C94" s="69" t="s">
        <v>196</v>
      </c>
      <c r="D94" s="68" t="s">
        <v>197</v>
      </c>
      <c r="E94" s="65" t="s">
        <v>1041</v>
      </c>
      <c r="F94" s="109">
        <v>184121</v>
      </c>
      <c r="G94" s="87"/>
      <c r="H94" s="89"/>
      <c r="I94" s="66">
        <f>Tabla3[[#This Row],[VALOR UNITARIO OFERTADO SIN IMPUESTO]]*Tabla3[[#This Row],[DÍAS]]*Tabla3[[#This Row],[CANTIDAD]]</f>
        <v>0</v>
      </c>
      <c r="J94" s="66">
        <f>Tabla3[[#This Row],[VALOR TOTAL SIN IMPUESTO]]*0.19</f>
        <v>0</v>
      </c>
      <c r="K94" s="66"/>
      <c r="L94" s="66">
        <f>Tabla3[[#This Row],[VALOR TOTAL SIN IMPUESTO]]+Tabla3[[#This Row],[IVA]]+Tabla3[[#This Row],[IMPOCONSUMO]]</f>
        <v>0</v>
      </c>
      <c r="M94" s="101"/>
    </row>
    <row r="95" spans="1:13" ht="165" hidden="1" x14ac:dyDescent="0.25">
      <c r="A95" s="67">
        <v>94</v>
      </c>
      <c r="B95" s="68" t="s">
        <v>14</v>
      </c>
      <c r="C95" s="69" t="s">
        <v>196</v>
      </c>
      <c r="D95" s="68" t="s">
        <v>197</v>
      </c>
      <c r="E95" s="65" t="s">
        <v>1042</v>
      </c>
      <c r="F95" s="109">
        <v>196697</v>
      </c>
      <c r="G95" s="87"/>
      <c r="H95" s="89"/>
      <c r="I95" s="66">
        <f>Tabla3[[#This Row],[VALOR UNITARIO OFERTADO SIN IMPUESTO]]*Tabla3[[#This Row],[DÍAS]]*Tabla3[[#This Row],[CANTIDAD]]</f>
        <v>0</v>
      </c>
      <c r="J95" s="66">
        <f>Tabla3[[#This Row],[VALOR TOTAL SIN IMPUESTO]]*0.19</f>
        <v>0</v>
      </c>
      <c r="K95" s="66"/>
      <c r="L95" s="66">
        <f>Tabla3[[#This Row],[VALOR TOTAL SIN IMPUESTO]]+Tabla3[[#This Row],[IVA]]+Tabla3[[#This Row],[IMPOCONSUMO]]</f>
        <v>0</v>
      </c>
      <c r="M95" s="101"/>
    </row>
    <row r="96" spans="1:13" ht="165" hidden="1" x14ac:dyDescent="0.25">
      <c r="A96" s="67">
        <v>95</v>
      </c>
      <c r="B96" s="68" t="s">
        <v>14</v>
      </c>
      <c r="C96" s="69" t="s">
        <v>196</v>
      </c>
      <c r="D96" s="68" t="s">
        <v>197</v>
      </c>
      <c r="E96" s="65" t="s">
        <v>1043</v>
      </c>
      <c r="F96" s="109">
        <v>128825</v>
      </c>
      <c r="G96" s="87"/>
      <c r="H96" s="89"/>
      <c r="I96" s="66">
        <f>Tabla3[[#This Row],[VALOR UNITARIO OFERTADO SIN IMPUESTO]]*Tabla3[[#This Row],[DÍAS]]*Tabla3[[#This Row],[CANTIDAD]]</f>
        <v>0</v>
      </c>
      <c r="J96" s="66">
        <f>Tabla3[[#This Row],[VALOR TOTAL SIN IMPUESTO]]*0.19</f>
        <v>0</v>
      </c>
      <c r="K96" s="66"/>
      <c r="L96" s="66">
        <f>Tabla3[[#This Row],[VALOR TOTAL SIN IMPUESTO]]+Tabla3[[#This Row],[IVA]]+Tabla3[[#This Row],[IMPOCONSUMO]]</f>
        <v>0</v>
      </c>
      <c r="M96" s="101"/>
    </row>
    <row r="97" spans="1:13" ht="165" hidden="1" x14ac:dyDescent="0.25">
      <c r="A97" s="67">
        <v>96</v>
      </c>
      <c r="B97" s="68" t="s">
        <v>14</v>
      </c>
      <c r="C97" s="69" t="s">
        <v>196</v>
      </c>
      <c r="D97" s="68" t="s">
        <v>197</v>
      </c>
      <c r="E97" s="65" t="s">
        <v>1044</v>
      </c>
      <c r="F97" s="109">
        <v>141462</v>
      </c>
      <c r="G97" s="87"/>
      <c r="H97" s="89"/>
      <c r="I97" s="66">
        <f>Tabla3[[#This Row],[VALOR UNITARIO OFERTADO SIN IMPUESTO]]*Tabla3[[#This Row],[DÍAS]]*Tabla3[[#This Row],[CANTIDAD]]</f>
        <v>0</v>
      </c>
      <c r="J97" s="66">
        <f>Tabla3[[#This Row],[VALOR TOTAL SIN IMPUESTO]]*0.19</f>
        <v>0</v>
      </c>
      <c r="K97" s="66"/>
      <c r="L97" s="66">
        <f>Tabla3[[#This Row],[VALOR TOTAL SIN IMPUESTO]]+Tabla3[[#This Row],[IVA]]+Tabla3[[#This Row],[IMPOCONSUMO]]</f>
        <v>0</v>
      </c>
      <c r="M97" s="101"/>
    </row>
    <row r="98" spans="1:13" ht="165" hidden="1" x14ac:dyDescent="0.25">
      <c r="A98" s="67">
        <v>97</v>
      </c>
      <c r="B98" s="68" t="s">
        <v>14</v>
      </c>
      <c r="C98" s="69" t="s">
        <v>196</v>
      </c>
      <c r="D98" s="68" t="s">
        <v>197</v>
      </c>
      <c r="E98" s="65" t="s">
        <v>1045</v>
      </c>
      <c r="F98" s="109">
        <v>145126</v>
      </c>
      <c r="G98" s="87"/>
      <c r="H98" s="89"/>
      <c r="I98" s="66">
        <f>Tabla3[[#This Row],[VALOR UNITARIO OFERTADO SIN IMPUESTO]]*Tabla3[[#This Row],[DÍAS]]*Tabla3[[#This Row],[CANTIDAD]]</f>
        <v>0</v>
      </c>
      <c r="J98" s="66">
        <f>Tabla3[[#This Row],[VALOR TOTAL SIN IMPUESTO]]*0.19</f>
        <v>0</v>
      </c>
      <c r="K98" s="66"/>
      <c r="L98" s="66">
        <f>Tabla3[[#This Row],[VALOR TOTAL SIN IMPUESTO]]+Tabla3[[#This Row],[IVA]]+Tabla3[[#This Row],[IMPOCONSUMO]]</f>
        <v>0</v>
      </c>
      <c r="M98" s="101"/>
    </row>
    <row r="99" spans="1:13" ht="165" hidden="1" x14ac:dyDescent="0.25">
      <c r="A99" s="67">
        <v>98</v>
      </c>
      <c r="B99" s="68" t="s">
        <v>14</v>
      </c>
      <c r="C99" s="69" t="s">
        <v>196</v>
      </c>
      <c r="D99" s="68" t="s">
        <v>197</v>
      </c>
      <c r="E99" s="65" t="s">
        <v>1046</v>
      </c>
      <c r="F99" s="109">
        <v>157256</v>
      </c>
      <c r="G99" s="87"/>
      <c r="H99" s="89"/>
      <c r="I99" s="66">
        <f>Tabla3[[#This Row],[VALOR UNITARIO OFERTADO SIN IMPUESTO]]*Tabla3[[#This Row],[DÍAS]]*Tabla3[[#This Row],[CANTIDAD]]</f>
        <v>0</v>
      </c>
      <c r="J99" s="66">
        <f>Tabla3[[#This Row],[VALOR TOTAL SIN IMPUESTO]]*0.19</f>
        <v>0</v>
      </c>
      <c r="K99" s="66"/>
      <c r="L99" s="66">
        <f>Tabla3[[#This Row],[VALOR TOTAL SIN IMPUESTO]]+Tabla3[[#This Row],[IVA]]+Tabla3[[#This Row],[IMPOCONSUMO]]</f>
        <v>0</v>
      </c>
      <c r="M99" s="101"/>
    </row>
    <row r="100" spans="1:13" ht="255" hidden="1" x14ac:dyDescent="0.25">
      <c r="A100" s="67">
        <v>99</v>
      </c>
      <c r="B100" s="68" t="s">
        <v>14</v>
      </c>
      <c r="C100" s="69" t="s">
        <v>198</v>
      </c>
      <c r="D100" s="68" t="s">
        <v>199</v>
      </c>
      <c r="E100" s="65" t="s">
        <v>1033</v>
      </c>
      <c r="F100" s="109">
        <v>449179</v>
      </c>
      <c r="G100" s="87"/>
      <c r="H100" s="89"/>
      <c r="I100" s="66">
        <f>Tabla3[[#This Row],[VALOR UNITARIO OFERTADO SIN IMPUESTO]]*Tabla3[[#This Row],[DÍAS]]*Tabla3[[#This Row],[CANTIDAD]]</f>
        <v>0</v>
      </c>
      <c r="J100" s="66">
        <f>Tabla3[[#This Row],[VALOR TOTAL SIN IMPUESTO]]*0.19</f>
        <v>0</v>
      </c>
      <c r="K100" s="66"/>
      <c r="L100" s="66">
        <f>Tabla3[[#This Row],[VALOR TOTAL SIN IMPUESTO]]+Tabla3[[#This Row],[IVA]]+Tabla3[[#This Row],[IMPOCONSUMO]]</f>
        <v>0</v>
      </c>
      <c r="M100" s="101"/>
    </row>
    <row r="101" spans="1:13" ht="255" hidden="1" x14ac:dyDescent="0.25">
      <c r="A101" s="67">
        <v>100</v>
      </c>
      <c r="B101" s="68" t="s">
        <v>14</v>
      </c>
      <c r="C101" s="69" t="s">
        <v>198</v>
      </c>
      <c r="D101" s="68" t="s">
        <v>199</v>
      </c>
      <c r="E101" s="65" t="s">
        <v>1034</v>
      </c>
      <c r="F101" s="109">
        <v>501042</v>
      </c>
      <c r="G101" s="87"/>
      <c r="H101" s="89"/>
      <c r="I101" s="66">
        <f>Tabla3[[#This Row],[VALOR UNITARIO OFERTADO SIN IMPUESTO]]*Tabla3[[#This Row],[DÍAS]]*Tabla3[[#This Row],[CANTIDAD]]</f>
        <v>0</v>
      </c>
      <c r="J101" s="66">
        <f>Tabla3[[#This Row],[VALOR TOTAL SIN IMPUESTO]]*0.19</f>
        <v>0</v>
      </c>
      <c r="K101" s="66"/>
      <c r="L101" s="66">
        <f>Tabla3[[#This Row],[VALOR TOTAL SIN IMPUESTO]]+Tabla3[[#This Row],[IVA]]+Tabla3[[#This Row],[IMPOCONSUMO]]</f>
        <v>0</v>
      </c>
      <c r="M101" s="101"/>
    </row>
    <row r="102" spans="1:13" ht="255" hidden="1" x14ac:dyDescent="0.25">
      <c r="A102" s="67">
        <v>101</v>
      </c>
      <c r="B102" s="68" t="s">
        <v>14</v>
      </c>
      <c r="C102" s="69" t="s">
        <v>198</v>
      </c>
      <c r="D102" s="68" t="s">
        <v>199</v>
      </c>
      <c r="E102" s="65" t="s">
        <v>1035</v>
      </c>
      <c r="F102" s="109">
        <v>499530</v>
      </c>
      <c r="G102" s="87"/>
      <c r="H102" s="89"/>
      <c r="I102" s="66">
        <f>Tabla3[[#This Row],[VALOR UNITARIO OFERTADO SIN IMPUESTO]]*Tabla3[[#This Row],[DÍAS]]*Tabla3[[#This Row],[CANTIDAD]]</f>
        <v>0</v>
      </c>
      <c r="J102" s="66">
        <f>Tabla3[[#This Row],[VALOR TOTAL SIN IMPUESTO]]*0.19</f>
        <v>0</v>
      </c>
      <c r="K102" s="66"/>
      <c r="L102" s="66">
        <f>Tabla3[[#This Row],[VALOR TOTAL SIN IMPUESTO]]+Tabla3[[#This Row],[IVA]]+Tabla3[[#This Row],[IMPOCONSUMO]]</f>
        <v>0</v>
      </c>
      <c r="M102" s="101"/>
    </row>
    <row r="103" spans="1:13" ht="255" hidden="1" x14ac:dyDescent="0.25">
      <c r="A103" s="67">
        <v>102</v>
      </c>
      <c r="B103" s="68" t="s">
        <v>14</v>
      </c>
      <c r="C103" s="69" t="s">
        <v>198</v>
      </c>
      <c r="D103" s="68" t="s">
        <v>199</v>
      </c>
      <c r="E103" s="65" t="s">
        <v>17</v>
      </c>
      <c r="F103" s="109">
        <v>295753</v>
      </c>
      <c r="G103" s="87"/>
      <c r="H103" s="89"/>
      <c r="I103" s="66">
        <f>Tabla3[[#This Row],[VALOR UNITARIO OFERTADO SIN IMPUESTO]]*Tabla3[[#This Row],[DÍAS]]*Tabla3[[#This Row],[CANTIDAD]]</f>
        <v>0</v>
      </c>
      <c r="J103" s="66">
        <f>Tabla3[[#This Row],[VALOR TOTAL SIN IMPUESTO]]*0.19</f>
        <v>0</v>
      </c>
      <c r="K103" s="66"/>
      <c r="L103" s="66">
        <f>Tabla3[[#This Row],[VALOR TOTAL SIN IMPUESTO]]+Tabla3[[#This Row],[IVA]]+Tabla3[[#This Row],[IMPOCONSUMO]]</f>
        <v>0</v>
      </c>
      <c r="M103" s="101"/>
    </row>
    <row r="104" spans="1:13" ht="255" hidden="1" x14ac:dyDescent="0.25">
      <c r="A104" s="67">
        <v>103</v>
      </c>
      <c r="B104" s="68" t="s">
        <v>14</v>
      </c>
      <c r="C104" s="69" t="s">
        <v>198</v>
      </c>
      <c r="D104" s="68" t="s">
        <v>199</v>
      </c>
      <c r="E104" s="65" t="s">
        <v>1036</v>
      </c>
      <c r="F104" s="109">
        <v>313997</v>
      </c>
      <c r="G104" s="87"/>
      <c r="H104" s="89"/>
      <c r="I104" s="66">
        <f>Tabla3[[#This Row],[VALOR UNITARIO OFERTADO SIN IMPUESTO]]*Tabla3[[#This Row],[DÍAS]]*Tabla3[[#This Row],[CANTIDAD]]</f>
        <v>0</v>
      </c>
      <c r="J104" s="66">
        <f>Tabla3[[#This Row],[VALOR TOTAL SIN IMPUESTO]]*0.19</f>
        <v>0</v>
      </c>
      <c r="K104" s="66"/>
      <c r="L104" s="66">
        <f>Tabla3[[#This Row],[VALOR TOTAL SIN IMPUESTO]]+Tabla3[[#This Row],[IVA]]+Tabla3[[#This Row],[IMPOCONSUMO]]</f>
        <v>0</v>
      </c>
      <c r="M104" s="101"/>
    </row>
    <row r="105" spans="1:13" ht="255" hidden="1" x14ac:dyDescent="0.25">
      <c r="A105" s="67">
        <v>104</v>
      </c>
      <c r="B105" s="68" t="s">
        <v>14</v>
      </c>
      <c r="C105" s="69" t="s">
        <v>198</v>
      </c>
      <c r="D105" s="68" t="s">
        <v>199</v>
      </c>
      <c r="E105" s="65" t="s">
        <v>1037</v>
      </c>
      <c r="F105" s="109">
        <v>322330</v>
      </c>
      <c r="G105" s="87"/>
      <c r="H105" s="89"/>
      <c r="I105" s="66">
        <f>Tabla3[[#This Row],[VALOR UNITARIO OFERTADO SIN IMPUESTO]]*Tabla3[[#This Row],[DÍAS]]*Tabla3[[#This Row],[CANTIDAD]]</f>
        <v>0</v>
      </c>
      <c r="J105" s="66">
        <f>Tabla3[[#This Row],[VALOR TOTAL SIN IMPUESTO]]*0.19</f>
        <v>0</v>
      </c>
      <c r="K105" s="66"/>
      <c r="L105" s="66">
        <f>Tabla3[[#This Row],[VALOR TOTAL SIN IMPUESTO]]+Tabla3[[#This Row],[IVA]]+Tabla3[[#This Row],[IMPOCONSUMO]]</f>
        <v>0</v>
      </c>
      <c r="M105" s="101"/>
    </row>
    <row r="106" spans="1:13" ht="255" hidden="1" x14ac:dyDescent="0.25">
      <c r="A106" s="67">
        <v>105</v>
      </c>
      <c r="B106" s="68" t="s">
        <v>14</v>
      </c>
      <c r="C106" s="69" t="s">
        <v>198</v>
      </c>
      <c r="D106" s="68" t="s">
        <v>199</v>
      </c>
      <c r="E106" s="65" t="s">
        <v>1038</v>
      </c>
      <c r="F106" s="109">
        <v>328589</v>
      </c>
      <c r="G106" s="87"/>
      <c r="H106" s="89"/>
      <c r="I106" s="66">
        <f>Tabla3[[#This Row],[VALOR UNITARIO OFERTADO SIN IMPUESTO]]*Tabla3[[#This Row],[DÍAS]]*Tabla3[[#This Row],[CANTIDAD]]</f>
        <v>0</v>
      </c>
      <c r="J106" s="66">
        <f>Tabla3[[#This Row],[VALOR TOTAL SIN IMPUESTO]]*0.19</f>
        <v>0</v>
      </c>
      <c r="K106" s="66"/>
      <c r="L106" s="66">
        <f>Tabla3[[#This Row],[VALOR TOTAL SIN IMPUESTO]]+Tabla3[[#This Row],[IVA]]+Tabla3[[#This Row],[IMPOCONSUMO]]</f>
        <v>0</v>
      </c>
      <c r="M106" s="101"/>
    </row>
    <row r="107" spans="1:13" ht="255" hidden="1" x14ac:dyDescent="0.25">
      <c r="A107" s="67">
        <v>106</v>
      </c>
      <c r="B107" s="68" t="s">
        <v>14</v>
      </c>
      <c r="C107" s="69" t="s">
        <v>198</v>
      </c>
      <c r="D107" s="68" t="s">
        <v>199</v>
      </c>
      <c r="E107" s="65" t="s">
        <v>1039</v>
      </c>
      <c r="F107" s="109">
        <v>276930</v>
      </c>
      <c r="G107" s="87"/>
      <c r="H107" s="89"/>
      <c r="I107" s="66">
        <f>Tabla3[[#This Row],[VALOR UNITARIO OFERTADO SIN IMPUESTO]]*Tabla3[[#This Row],[DÍAS]]*Tabla3[[#This Row],[CANTIDAD]]</f>
        <v>0</v>
      </c>
      <c r="J107" s="66">
        <f>Tabla3[[#This Row],[VALOR TOTAL SIN IMPUESTO]]*0.19</f>
        <v>0</v>
      </c>
      <c r="K107" s="66"/>
      <c r="L107" s="66">
        <f>Tabla3[[#This Row],[VALOR TOTAL SIN IMPUESTO]]+Tabla3[[#This Row],[IVA]]+Tabla3[[#This Row],[IMPOCONSUMO]]</f>
        <v>0</v>
      </c>
      <c r="M107" s="101"/>
    </row>
    <row r="108" spans="1:13" ht="255" hidden="1" x14ac:dyDescent="0.25">
      <c r="A108" s="67">
        <v>107</v>
      </c>
      <c r="B108" s="68" t="s">
        <v>14</v>
      </c>
      <c r="C108" s="69" t="s">
        <v>198</v>
      </c>
      <c r="D108" s="68" t="s">
        <v>199</v>
      </c>
      <c r="E108" s="65" t="s">
        <v>1040</v>
      </c>
      <c r="F108" s="109">
        <v>288064</v>
      </c>
      <c r="G108" s="87"/>
      <c r="H108" s="89"/>
      <c r="I108" s="66">
        <f>Tabla3[[#This Row],[VALOR UNITARIO OFERTADO SIN IMPUESTO]]*Tabla3[[#This Row],[DÍAS]]*Tabla3[[#This Row],[CANTIDAD]]</f>
        <v>0</v>
      </c>
      <c r="J108" s="66">
        <f>Tabla3[[#This Row],[VALOR TOTAL SIN IMPUESTO]]*0.19</f>
        <v>0</v>
      </c>
      <c r="K108" s="66"/>
      <c r="L108" s="66">
        <f>Tabla3[[#This Row],[VALOR TOTAL SIN IMPUESTO]]+Tabla3[[#This Row],[IVA]]+Tabla3[[#This Row],[IMPOCONSUMO]]</f>
        <v>0</v>
      </c>
      <c r="M108" s="101"/>
    </row>
    <row r="109" spans="1:13" ht="255" hidden="1" x14ac:dyDescent="0.25">
      <c r="A109" s="67">
        <v>108</v>
      </c>
      <c r="B109" s="68" t="s">
        <v>14</v>
      </c>
      <c r="C109" s="69" t="s">
        <v>198</v>
      </c>
      <c r="D109" s="68" t="s">
        <v>199</v>
      </c>
      <c r="E109" s="65" t="s">
        <v>1041</v>
      </c>
      <c r="F109" s="109">
        <v>295130</v>
      </c>
      <c r="G109" s="87"/>
      <c r="H109" s="89"/>
      <c r="I109" s="66">
        <f>Tabla3[[#This Row],[VALOR UNITARIO OFERTADO SIN IMPUESTO]]*Tabla3[[#This Row],[DÍAS]]*Tabla3[[#This Row],[CANTIDAD]]</f>
        <v>0</v>
      </c>
      <c r="J109" s="66">
        <f>Tabla3[[#This Row],[VALOR TOTAL SIN IMPUESTO]]*0.19</f>
        <v>0</v>
      </c>
      <c r="K109" s="66"/>
      <c r="L109" s="66">
        <f>Tabla3[[#This Row],[VALOR TOTAL SIN IMPUESTO]]+Tabla3[[#This Row],[IVA]]+Tabla3[[#This Row],[IMPOCONSUMO]]</f>
        <v>0</v>
      </c>
      <c r="M109" s="101"/>
    </row>
    <row r="110" spans="1:13" ht="255" hidden="1" x14ac:dyDescent="0.25">
      <c r="A110" s="67">
        <v>109</v>
      </c>
      <c r="B110" s="68" t="s">
        <v>14</v>
      </c>
      <c r="C110" s="69" t="s">
        <v>198</v>
      </c>
      <c r="D110" s="68" t="s">
        <v>199</v>
      </c>
      <c r="E110" s="65" t="s">
        <v>1042</v>
      </c>
      <c r="F110" s="109">
        <v>300035</v>
      </c>
      <c r="G110" s="87"/>
      <c r="H110" s="89"/>
      <c r="I110" s="66">
        <f>Tabla3[[#This Row],[VALOR UNITARIO OFERTADO SIN IMPUESTO]]*Tabla3[[#This Row],[DÍAS]]*Tabla3[[#This Row],[CANTIDAD]]</f>
        <v>0</v>
      </c>
      <c r="J110" s="66">
        <f>Tabla3[[#This Row],[VALOR TOTAL SIN IMPUESTO]]*0.19</f>
        <v>0</v>
      </c>
      <c r="K110" s="66"/>
      <c r="L110" s="66">
        <f>Tabla3[[#This Row],[VALOR TOTAL SIN IMPUESTO]]+Tabla3[[#This Row],[IVA]]+Tabla3[[#This Row],[IMPOCONSUMO]]</f>
        <v>0</v>
      </c>
      <c r="M110" s="101"/>
    </row>
    <row r="111" spans="1:13" ht="255" hidden="1" x14ac:dyDescent="0.25">
      <c r="A111" s="67">
        <v>110</v>
      </c>
      <c r="B111" s="68" t="s">
        <v>14</v>
      </c>
      <c r="C111" s="69" t="s">
        <v>198</v>
      </c>
      <c r="D111" s="68" t="s">
        <v>199</v>
      </c>
      <c r="E111" s="65" t="s">
        <v>1043</v>
      </c>
      <c r="F111" s="109">
        <v>208447</v>
      </c>
      <c r="G111" s="87"/>
      <c r="H111" s="89"/>
      <c r="I111" s="66">
        <f>Tabla3[[#This Row],[VALOR UNITARIO OFERTADO SIN IMPUESTO]]*Tabla3[[#This Row],[DÍAS]]*Tabla3[[#This Row],[CANTIDAD]]</f>
        <v>0</v>
      </c>
      <c r="J111" s="66">
        <f>Tabla3[[#This Row],[VALOR TOTAL SIN IMPUESTO]]*0.19</f>
        <v>0</v>
      </c>
      <c r="K111" s="66"/>
      <c r="L111" s="66">
        <f>Tabla3[[#This Row],[VALOR TOTAL SIN IMPUESTO]]+Tabla3[[#This Row],[IVA]]+Tabla3[[#This Row],[IMPOCONSUMO]]</f>
        <v>0</v>
      </c>
      <c r="M111" s="101"/>
    </row>
    <row r="112" spans="1:13" ht="255" hidden="1" x14ac:dyDescent="0.25">
      <c r="A112" s="67">
        <v>111</v>
      </c>
      <c r="B112" s="68" t="s">
        <v>14</v>
      </c>
      <c r="C112" s="69" t="s">
        <v>198</v>
      </c>
      <c r="D112" s="68" t="s">
        <v>199</v>
      </c>
      <c r="E112" s="65" t="s">
        <v>1044</v>
      </c>
      <c r="F112" s="109">
        <v>228281</v>
      </c>
      <c r="G112" s="87"/>
      <c r="H112" s="89"/>
      <c r="I112" s="66">
        <f>Tabla3[[#This Row],[VALOR UNITARIO OFERTADO SIN IMPUESTO]]*Tabla3[[#This Row],[DÍAS]]*Tabla3[[#This Row],[CANTIDAD]]</f>
        <v>0</v>
      </c>
      <c r="J112" s="66">
        <f>Tabla3[[#This Row],[VALOR TOTAL SIN IMPUESTO]]*0.19</f>
        <v>0</v>
      </c>
      <c r="K112" s="66"/>
      <c r="L112" s="66">
        <f>Tabla3[[#This Row],[VALOR TOTAL SIN IMPUESTO]]+Tabla3[[#This Row],[IVA]]+Tabla3[[#This Row],[IMPOCONSUMO]]</f>
        <v>0</v>
      </c>
      <c r="M112" s="101"/>
    </row>
    <row r="113" spans="1:13" ht="255" hidden="1" x14ac:dyDescent="0.25">
      <c r="A113" s="67">
        <v>112</v>
      </c>
      <c r="B113" s="68" t="s">
        <v>14</v>
      </c>
      <c r="C113" s="69" t="s">
        <v>198</v>
      </c>
      <c r="D113" s="68" t="s">
        <v>199</v>
      </c>
      <c r="E113" s="65" t="s">
        <v>1045</v>
      </c>
      <c r="F113" s="109">
        <v>237182</v>
      </c>
      <c r="G113" s="87"/>
      <c r="H113" s="89"/>
      <c r="I113" s="66">
        <f>Tabla3[[#This Row],[VALOR UNITARIO OFERTADO SIN IMPUESTO]]*Tabla3[[#This Row],[DÍAS]]*Tabla3[[#This Row],[CANTIDAD]]</f>
        <v>0</v>
      </c>
      <c r="J113" s="66">
        <f>Tabla3[[#This Row],[VALOR TOTAL SIN IMPUESTO]]*0.19</f>
        <v>0</v>
      </c>
      <c r="K113" s="66"/>
      <c r="L113" s="66">
        <f>Tabla3[[#This Row],[VALOR TOTAL SIN IMPUESTO]]+Tabla3[[#This Row],[IVA]]+Tabla3[[#This Row],[IMPOCONSUMO]]</f>
        <v>0</v>
      </c>
      <c r="M113" s="101"/>
    </row>
    <row r="114" spans="1:13" ht="255" hidden="1" x14ac:dyDescent="0.25">
      <c r="A114" s="67">
        <v>113</v>
      </c>
      <c r="B114" s="68" t="s">
        <v>14</v>
      </c>
      <c r="C114" s="69" t="s">
        <v>198</v>
      </c>
      <c r="D114" s="68" t="s">
        <v>199</v>
      </c>
      <c r="E114" s="65" t="s">
        <v>1046</v>
      </c>
      <c r="F114" s="109">
        <v>241089</v>
      </c>
      <c r="G114" s="87"/>
      <c r="H114" s="89"/>
      <c r="I114" s="66">
        <f>Tabla3[[#This Row],[VALOR UNITARIO OFERTADO SIN IMPUESTO]]*Tabla3[[#This Row],[DÍAS]]*Tabla3[[#This Row],[CANTIDAD]]</f>
        <v>0</v>
      </c>
      <c r="J114" s="66">
        <f>Tabla3[[#This Row],[VALOR TOTAL SIN IMPUESTO]]*0.19</f>
        <v>0</v>
      </c>
      <c r="K114" s="66"/>
      <c r="L114" s="66">
        <f>Tabla3[[#This Row],[VALOR TOTAL SIN IMPUESTO]]+Tabla3[[#This Row],[IVA]]+Tabla3[[#This Row],[IMPOCONSUMO]]</f>
        <v>0</v>
      </c>
      <c r="M114" s="101"/>
    </row>
    <row r="115" spans="1:13" ht="225" hidden="1" x14ac:dyDescent="0.25">
      <c r="A115" s="67">
        <v>114</v>
      </c>
      <c r="B115" s="68" t="s">
        <v>14</v>
      </c>
      <c r="C115" s="69" t="s">
        <v>198</v>
      </c>
      <c r="D115" s="68" t="s">
        <v>200</v>
      </c>
      <c r="E115" s="65" t="s">
        <v>18</v>
      </c>
      <c r="F115" s="109">
        <v>435367</v>
      </c>
      <c r="G115" s="87"/>
      <c r="H115" s="89"/>
      <c r="I115" s="66">
        <f>Tabla3[[#This Row],[VALOR UNITARIO OFERTADO SIN IMPUESTO]]*Tabla3[[#This Row],[DÍAS]]*Tabla3[[#This Row],[CANTIDAD]]</f>
        <v>0</v>
      </c>
      <c r="J115" s="66">
        <f>Tabla3[[#This Row],[VALOR TOTAL SIN IMPUESTO]]*0.19</f>
        <v>0</v>
      </c>
      <c r="K115" s="66"/>
      <c r="L115" s="66">
        <f>Tabla3[[#This Row],[VALOR TOTAL SIN IMPUESTO]]+Tabla3[[#This Row],[IVA]]+Tabla3[[#This Row],[IMPOCONSUMO]]</f>
        <v>0</v>
      </c>
      <c r="M115" s="101"/>
    </row>
    <row r="116" spans="1:13" ht="150" hidden="1" x14ac:dyDescent="0.25">
      <c r="A116" s="67">
        <v>115</v>
      </c>
      <c r="B116" s="68" t="s">
        <v>14</v>
      </c>
      <c r="C116" s="69" t="s">
        <v>201</v>
      </c>
      <c r="D116" s="68" t="s">
        <v>202</v>
      </c>
      <c r="E116" s="65" t="s">
        <v>18</v>
      </c>
      <c r="F116" s="109">
        <v>270515</v>
      </c>
      <c r="G116" s="87"/>
      <c r="H116" s="89"/>
      <c r="I116" s="66">
        <f>Tabla3[[#This Row],[VALOR UNITARIO OFERTADO SIN IMPUESTO]]*Tabla3[[#This Row],[DÍAS]]*Tabla3[[#This Row],[CANTIDAD]]</f>
        <v>0</v>
      </c>
      <c r="J116" s="66">
        <f>Tabla3[[#This Row],[VALOR TOTAL SIN IMPUESTO]]*0.19</f>
        <v>0</v>
      </c>
      <c r="K116" s="66"/>
      <c r="L116" s="66">
        <f>Tabla3[[#This Row],[VALOR TOTAL SIN IMPUESTO]]+Tabla3[[#This Row],[IVA]]+Tabla3[[#This Row],[IMPOCONSUMO]]</f>
        <v>0</v>
      </c>
      <c r="M116" s="101"/>
    </row>
    <row r="117" spans="1:13" ht="150" hidden="1" x14ac:dyDescent="0.25">
      <c r="A117" s="67">
        <v>116</v>
      </c>
      <c r="B117" s="68" t="s">
        <v>14</v>
      </c>
      <c r="C117" s="69" t="s">
        <v>201</v>
      </c>
      <c r="D117" s="68" t="s">
        <v>202</v>
      </c>
      <c r="E117" s="65" t="s">
        <v>1033</v>
      </c>
      <c r="F117" s="109">
        <v>364784</v>
      </c>
      <c r="G117" s="87"/>
      <c r="H117" s="89"/>
      <c r="I117" s="66">
        <f>Tabla3[[#This Row],[VALOR UNITARIO OFERTADO SIN IMPUESTO]]*Tabla3[[#This Row],[DÍAS]]*Tabla3[[#This Row],[CANTIDAD]]</f>
        <v>0</v>
      </c>
      <c r="J117" s="66">
        <f>Tabla3[[#This Row],[VALOR TOTAL SIN IMPUESTO]]*0.19</f>
        <v>0</v>
      </c>
      <c r="K117" s="66"/>
      <c r="L117" s="66">
        <f>Tabla3[[#This Row],[VALOR TOTAL SIN IMPUESTO]]+Tabla3[[#This Row],[IVA]]+Tabla3[[#This Row],[IMPOCONSUMO]]</f>
        <v>0</v>
      </c>
      <c r="M117" s="101"/>
    </row>
    <row r="118" spans="1:13" ht="150" hidden="1" x14ac:dyDescent="0.25">
      <c r="A118" s="67">
        <v>117</v>
      </c>
      <c r="B118" s="68" t="s">
        <v>14</v>
      </c>
      <c r="C118" s="69" t="s">
        <v>201</v>
      </c>
      <c r="D118" s="68" t="s">
        <v>202</v>
      </c>
      <c r="E118" s="65" t="s">
        <v>1034</v>
      </c>
      <c r="F118" s="109">
        <v>395670</v>
      </c>
      <c r="G118" s="87"/>
      <c r="H118" s="89"/>
      <c r="I118" s="66">
        <f>Tabla3[[#This Row],[VALOR UNITARIO OFERTADO SIN IMPUESTO]]*Tabla3[[#This Row],[DÍAS]]*Tabla3[[#This Row],[CANTIDAD]]</f>
        <v>0</v>
      </c>
      <c r="J118" s="66">
        <f>Tabla3[[#This Row],[VALOR TOTAL SIN IMPUESTO]]*0.19</f>
        <v>0</v>
      </c>
      <c r="K118" s="66"/>
      <c r="L118" s="66">
        <f>Tabla3[[#This Row],[VALOR TOTAL SIN IMPUESTO]]+Tabla3[[#This Row],[IVA]]+Tabla3[[#This Row],[IMPOCONSUMO]]</f>
        <v>0</v>
      </c>
      <c r="M118" s="101"/>
    </row>
    <row r="119" spans="1:13" ht="150" hidden="1" x14ac:dyDescent="0.25">
      <c r="A119" s="67">
        <v>118</v>
      </c>
      <c r="B119" s="68" t="s">
        <v>14</v>
      </c>
      <c r="C119" s="69" t="s">
        <v>201</v>
      </c>
      <c r="D119" s="68" t="s">
        <v>202</v>
      </c>
      <c r="E119" s="65" t="s">
        <v>1035</v>
      </c>
      <c r="F119" s="109">
        <v>365898</v>
      </c>
      <c r="G119" s="87"/>
      <c r="H119" s="89"/>
      <c r="I119" s="66">
        <f>Tabla3[[#This Row],[VALOR UNITARIO OFERTADO SIN IMPUESTO]]*Tabla3[[#This Row],[DÍAS]]*Tabla3[[#This Row],[CANTIDAD]]</f>
        <v>0</v>
      </c>
      <c r="J119" s="66">
        <f>Tabla3[[#This Row],[VALOR TOTAL SIN IMPUESTO]]*0.19</f>
        <v>0</v>
      </c>
      <c r="K119" s="66"/>
      <c r="L119" s="66">
        <f>Tabla3[[#This Row],[VALOR TOTAL SIN IMPUESTO]]+Tabla3[[#This Row],[IVA]]+Tabla3[[#This Row],[IMPOCONSUMO]]</f>
        <v>0</v>
      </c>
      <c r="M119" s="101"/>
    </row>
    <row r="120" spans="1:13" ht="150" hidden="1" x14ac:dyDescent="0.25">
      <c r="A120" s="67">
        <v>119</v>
      </c>
      <c r="B120" s="68" t="s">
        <v>14</v>
      </c>
      <c r="C120" s="69" t="s">
        <v>201</v>
      </c>
      <c r="D120" s="68" t="s">
        <v>202</v>
      </c>
      <c r="E120" s="65" t="s">
        <v>17</v>
      </c>
      <c r="F120" s="109">
        <v>248980</v>
      </c>
      <c r="G120" s="87"/>
      <c r="H120" s="89"/>
      <c r="I120" s="66">
        <f>Tabla3[[#This Row],[VALOR UNITARIO OFERTADO SIN IMPUESTO]]*Tabla3[[#This Row],[DÍAS]]*Tabla3[[#This Row],[CANTIDAD]]</f>
        <v>0</v>
      </c>
      <c r="J120" s="66">
        <f>Tabla3[[#This Row],[VALOR TOTAL SIN IMPUESTO]]*0.19</f>
        <v>0</v>
      </c>
      <c r="K120" s="66"/>
      <c r="L120" s="66">
        <f>Tabla3[[#This Row],[VALOR TOTAL SIN IMPUESTO]]+Tabla3[[#This Row],[IVA]]+Tabla3[[#This Row],[IMPOCONSUMO]]</f>
        <v>0</v>
      </c>
      <c r="M120" s="101"/>
    </row>
    <row r="121" spans="1:13" ht="150" hidden="1" x14ac:dyDescent="0.25">
      <c r="A121" s="67">
        <v>120</v>
      </c>
      <c r="B121" s="68" t="s">
        <v>14</v>
      </c>
      <c r="C121" s="69" t="s">
        <v>201</v>
      </c>
      <c r="D121" s="68" t="s">
        <v>202</v>
      </c>
      <c r="E121" s="65" t="s">
        <v>1036</v>
      </c>
      <c r="F121" s="109">
        <v>281080</v>
      </c>
      <c r="G121" s="87"/>
      <c r="H121" s="89"/>
      <c r="I121" s="66">
        <f>Tabla3[[#This Row],[VALOR UNITARIO OFERTADO SIN IMPUESTO]]*Tabla3[[#This Row],[DÍAS]]*Tabla3[[#This Row],[CANTIDAD]]</f>
        <v>0</v>
      </c>
      <c r="J121" s="66">
        <f>Tabla3[[#This Row],[VALOR TOTAL SIN IMPUESTO]]*0.19</f>
        <v>0</v>
      </c>
      <c r="K121" s="66"/>
      <c r="L121" s="66">
        <f>Tabla3[[#This Row],[VALOR TOTAL SIN IMPUESTO]]+Tabla3[[#This Row],[IVA]]+Tabla3[[#This Row],[IMPOCONSUMO]]</f>
        <v>0</v>
      </c>
      <c r="M121" s="101"/>
    </row>
    <row r="122" spans="1:13" ht="150" hidden="1" x14ac:dyDescent="0.25">
      <c r="A122" s="67">
        <v>121</v>
      </c>
      <c r="B122" s="68" t="s">
        <v>14</v>
      </c>
      <c r="C122" s="69" t="s">
        <v>201</v>
      </c>
      <c r="D122" s="68" t="s">
        <v>202</v>
      </c>
      <c r="E122" s="65" t="s">
        <v>1037</v>
      </c>
      <c r="F122" s="109">
        <v>317027</v>
      </c>
      <c r="G122" s="87"/>
      <c r="H122" s="89"/>
      <c r="I122" s="66">
        <f>Tabla3[[#This Row],[VALOR UNITARIO OFERTADO SIN IMPUESTO]]*Tabla3[[#This Row],[DÍAS]]*Tabla3[[#This Row],[CANTIDAD]]</f>
        <v>0</v>
      </c>
      <c r="J122" s="66">
        <f>Tabla3[[#This Row],[VALOR TOTAL SIN IMPUESTO]]*0.19</f>
        <v>0</v>
      </c>
      <c r="K122" s="66"/>
      <c r="L122" s="66">
        <f>Tabla3[[#This Row],[VALOR TOTAL SIN IMPUESTO]]+Tabla3[[#This Row],[IVA]]+Tabla3[[#This Row],[IMPOCONSUMO]]</f>
        <v>0</v>
      </c>
      <c r="M122" s="101"/>
    </row>
    <row r="123" spans="1:13" ht="150" hidden="1" x14ac:dyDescent="0.25">
      <c r="A123" s="67">
        <v>122</v>
      </c>
      <c r="B123" s="68" t="s">
        <v>14</v>
      </c>
      <c r="C123" s="69" t="s">
        <v>201</v>
      </c>
      <c r="D123" s="68" t="s">
        <v>202</v>
      </c>
      <c r="E123" s="65" t="s">
        <v>1038</v>
      </c>
      <c r="F123" s="109">
        <v>337209</v>
      </c>
      <c r="G123" s="87"/>
      <c r="H123" s="89"/>
      <c r="I123" s="66">
        <f>Tabla3[[#This Row],[VALOR UNITARIO OFERTADO SIN IMPUESTO]]*Tabla3[[#This Row],[DÍAS]]*Tabla3[[#This Row],[CANTIDAD]]</f>
        <v>0</v>
      </c>
      <c r="J123" s="66">
        <f>Tabla3[[#This Row],[VALOR TOTAL SIN IMPUESTO]]*0.19</f>
        <v>0</v>
      </c>
      <c r="K123" s="66"/>
      <c r="L123" s="66">
        <f>Tabla3[[#This Row],[VALOR TOTAL SIN IMPUESTO]]+Tabla3[[#This Row],[IVA]]+Tabla3[[#This Row],[IMPOCONSUMO]]</f>
        <v>0</v>
      </c>
      <c r="M123" s="101"/>
    </row>
    <row r="124" spans="1:13" ht="150" hidden="1" x14ac:dyDescent="0.25">
      <c r="A124" s="67">
        <v>123</v>
      </c>
      <c r="B124" s="68" t="s">
        <v>14</v>
      </c>
      <c r="C124" s="69" t="s">
        <v>201</v>
      </c>
      <c r="D124" s="68" t="s">
        <v>202</v>
      </c>
      <c r="E124" s="65" t="s">
        <v>1039</v>
      </c>
      <c r="F124" s="109">
        <v>201058</v>
      </c>
      <c r="G124" s="87"/>
      <c r="H124" s="89"/>
      <c r="I124" s="66">
        <f>Tabla3[[#This Row],[VALOR UNITARIO OFERTADO SIN IMPUESTO]]*Tabla3[[#This Row],[DÍAS]]*Tabla3[[#This Row],[CANTIDAD]]</f>
        <v>0</v>
      </c>
      <c r="J124" s="66">
        <f>Tabla3[[#This Row],[VALOR TOTAL SIN IMPUESTO]]*0.19</f>
        <v>0</v>
      </c>
      <c r="K124" s="66"/>
      <c r="L124" s="66">
        <f>Tabla3[[#This Row],[VALOR TOTAL SIN IMPUESTO]]+Tabla3[[#This Row],[IVA]]+Tabla3[[#This Row],[IMPOCONSUMO]]</f>
        <v>0</v>
      </c>
      <c r="M124" s="101"/>
    </row>
    <row r="125" spans="1:13" ht="150" hidden="1" x14ac:dyDescent="0.25">
      <c r="A125" s="67">
        <v>124</v>
      </c>
      <c r="B125" s="68" t="s">
        <v>14</v>
      </c>
      <c r="C125" s="69" t="s">
        <v>201</v>
      </c>
      <c r="D125" s="68" t="s">
        <v>202</v>
      </c>
      <c r="E125" s="65" t="s">
        <v>1040</v>
      </c>
      <c r="F125" s="109">
        <v>261740</v>
      </c>
      <c r="G125" s="87"/>
      <c r="H125" s="89"/>
      <c r="I125" s="66">
        <f>Tabla3[[#This Row],[VALOR UNITARIO OFERTADO SIN IMPUESTO]]*Tabla3[[#This Row],[DÍAS]]*Tabla3[[#This Row],[CANTIDAD]]</f>
        <v>0</v>
      </c>
      <c r="J125" s="66">
        <f>Tabla3[[#This Row],[VALOR TOTAL SIN IMPUESTO]]*0.19</f>
        <v>0</v>
      </c>
      <c r="K125" s="66"/>
      <c r="L125" s="66">
        <f>Tabla3[[#This Row],[VALOR TOTAL SIN IMPUESTO]]+Tabla3[[#This Row],[IVA]]+Tabla3[[#This Row],[IMPOCONSUMO]]</f>
        <v>0</v>
      </c>
      <c r="M125" s="101"/>
    </row>
    <row r="126" spans="1:13" ht="150" hidden="1" x14ac:dyDescent="0.25">
      <c r="A126" s="67">
        <v>125</v>
      </c>
      <c r="B126" s="68" t="s">
        <v>14</v>
      </c>
      <c r="C126" s="69" t="s">
        <v>201</v>
      </c>
      <c r="D126" s="68" t="s">
        <v>202</v>
      </c>
      <c r="E126" s="65" t="s">
        <v>1041</v>
      </c>
      <c r="F126" s="109">
        <v>283734</v>
      </c>
      <c r="G126" s="87"/>
      <c r="H126" s="89"/>
      <c r="I126" s="66">
        <f>Tabla3[[#This Row],[VALOR UNITARIO OFERTADO SIN IMPUESTO]]*Tabla3[[#This Row],[DÍAS]]*Tabla3[[#This Row],[CANTIDAD]]</f>
        <v>0</v>
      </c>
      <c r="J126" s="66">
        <f>Tabla3[[#This Row],[VALOR TOTAL SIN IMPUESTO]]*0.19</f>
        <v>0</v>
      </c>
      <c r="K126" s="66"/>
      <c r="L126" s="66">
        <f>Tabla3[[#This Row],[VALOR TOTAL SIN IMPUESTO]]+Tabla3[[#This Row],[IVA]]+Tabla3[[#This Row],[IMPOCONSUMO]]</f>
        <v>0</v>
      </c>
      <c r="M126" s="101"/>
    </row>
    <row r="127" spans="1:13" ht="150" hidden="1" x14ac:dyDescent="0.25">
      <c r="A127" s="67">
        <v>126</v>
      </c>
      <c r="B127" s="68" t="s">
        <v>14</v>
      </c>
      <c r="C127" s="69" t="s">
        <v>201</v>
      </c>
      <c r="D127" s="68" t="s">
        <v>202</v>
      </c>
      <c r="E127" s="65" t="s">
        <v>1042</v>
      </c>
      <c r="F127" s="109">
        <v>307270</v>
      </c>
      <c r="G127" s="87"/>
      <c r="H127" s="89"/>
      <c r="I127" s="66">
        <f>Tabla3[[#This Row],[VALOR UNITARIO OFERTADO SIN IMPUESTO]]*Tabla3[[#This Row],[DÍAS]]*Tabla3[[#This Row],[CANTIDAD]]</f>
        <v>0</v>
      </c>
      <c r="J127" s="66">
        <f>Tabla3[[#This Row],[VALOR TOTAL SIN IMPUESTO]]*0.19</f>
        <v>0</v>
      </c>
      <c r="K127" s="66"/>
      <c r="L127" s="66">
        <f>Tabla3[[#This Row],[VALOR TOTAL SIN IMPUESTO]]+Tabla3[[#This Row],[IVA]]+Tabla3[[#This Row],[IMPOCONSUMO]]</f>
        <v>0</v>
      </c>
      <c r="M127" s="101"/>
    </row>
    <row r="128" spans="1:13" ht="135" hidden="1" x14ac:dyDescent="0.25">
      <c r="A128" s="67">
        <v>127</v>
      </c>
      <c r="B128" s="68" t="s">
        <v>14</v>
      </c>
      <c r="C128" s="69" t="s">
        <v>203</v>
      </c>
      <c r="D128" s="68" t="s">
        <v>204</v>
      </c>
      <c r="E128" s="65" t="s">
        <v>18</v>
      </c>
      <c r="F128" s="109">
        <v>469751</v>
      </c>
      <c r="G128" s="87"/>
      <c r="H128" s="89"/>
      <c r="I128" s="66">
        <f>Tabla3[[#This Row],[VALOR UNITARIO OFERTADO SIN IMPUESTO]]*Tabla3[[#This Row],[DÍAS]]*Tabla3[[#This Row],[CANTIDAD]]</f>
        <v>0</v>
      </c>
      <c r="J128" s="66">
        <f>Tabla3[[#This Row],[VALOR TOTAL SIN IMPUESTO]]*0.19</f>
        <v>0</v>
      </c>
      <c r="K128" s="66"/>
      <c r="L128" s="66">
        <f>Tabla3[[#This Row],[VALOR TOTAL SIN IMPUESTO]]+Tabla3[[#This Row],[IVA]]+Tabla3[[#This Row],[IMPOCONSUMO]]</f>
        <v>0</v>
      </c>
      <c r="M128" s="101"/>
    </row>
    <row r="129" spans="1:13" ht="135" hidden="1" x14ac:dyDescent="0.25">
      <c r="A129" s="67">
        <v>128</v>
      </c>
      <c r="B129" s="68" t="s">
        <v>14</v>
      </c>
      <c r="C129" s="69" t="s">
        <v>203</v>
      </c>
      <c r="D129" s="68" t="s">
        <v>204</v>
      </c>
      <c r="E129" s="65" t="s">
        <v>1033</v>
      </c>
      <c r="F129" s="109">
        <v>575020</v>
      </c>
      <c r="G129" s="87"/>
      <c r="H129" s="89"/>
      <c r="I129" s="66">
        <f>Tabla3[[#This Row],[VALOR UNITARIO OFERTADO SIN IMPUESTO]]*Tabla3[[#This Row],[DÍAS]]*Tabla3[[#This Row],[CANTIDAD]]</f>
        <v>0</v>
      </c>
      <c r="J129" s="66">
        <f>Tabla3[[#This Row],[VALOR TOTAL SIN IMPUESTO]]*0.19</f>
        <v>0</v>
      </c>
      <c r="K129" s="66"/>
      <c r="L129" s="66">
        <f>Tabla3[[#This Row],[VALOR TOTAL SIN IMPUESTO]]+Tabla3[[#This Row],[IVA]]+Tabla3[[#This Row],[IMPOCONSUMO]]</f>
        <v>0</v>
      </c>
      <c r="M129" s="101"/>
    </row>
    <row r="130" spans="1:13" ht="135" hidden="1" x14ac:dyDescent="0.25">
      <c r="A130" s="67">
        <v>129</v>
      </c>
      <c r="B130" s="68" t="s">
        <v>14</v>
      </c>
      <c r="C130" s="69" t="s">
        <v>203</v>
      </c>
      <c r="D130" s="68" t="s">
        <v>204</v>
      </c>
      <c r="E130" s="65" t="s">
        <v>1034</v>
      </c>
      <c r="F130" s="109">
        <v>589486</v>
      </c>
      <c r="G130" s="87"/>
      <c r="H130" s="89"/>
      <c r="I130" s="66">
        <f>Tabla3[[#This Row],[VALOR UNITARIO OFERTADO SIN IMPUESTO]]*Tabla3[[#This Row],[DÍAS]]*Tabla3[[#This Row],[CANTIDAD]]</f>
        <v>0</v>
      </c>
      <c r="J130" s="66">
        <f>Tabla3[[#This Row],[VALOR TOTAL SIN IMPUESTO]]*0.19</f>
        <v>0</v>
      </c>
      <c r="K130" s="66"/>
      <c r="L130" s="66">
        <f>Tabla3[[#This Row],[VALOR TOTAL SIN IMPUESTO]]+Tabla3[[#This Row],[IVA]]+Tabla3[[#This Row],[IMPOCONSUMO]]</f>
        <v>0</v>
      </c>
      <c r="M130" s="101"/>
    </row>
    <row r="131" spans="1:13" ht="135" hidden="1" x14ac:dyDescent="0.25">
      <c r="A131" s="67">
        <v>130</v>
      </c>
      <c r="B131" s="68" t="s">
        <v>14</v>
      </c>
      <c r="C131" s="69" t="s">
        <v>203</v>
      </c>
      <c r="D131" s="68" t="s">
        <v>204</v>
      </c>
      <c r="E131" s="65" t="s">
        <v>1035</v>
      </c>
      <c r="F131" s="109">
        <v>505665</v>
      </c>
      <c r="G131" s="87"/>
      <c r="H131" s="89"/>
      <c r="I131" s="66">
        <f>Tabla3[[#This Row],[VALOR UNITARIO OFERTADO SIN IMPUESTO]]*Tabla3[[#This Row],[DÍAS]]*Tabla3[[#This Row],[CANTIDAD]]</f>
        <v>0</v>
      </c>
      <c r="J131" s="66">
        <f>Tabla3[[#This Row],[VALOR TOTAL SIN IMPUESTO]]*0.19</f>
        <v>0</v>
      </c>
      <c r="K131" s="66"/>
      <c r="L131" s="66">
        <f>Tabla3[[#This Row],[VALOR TOTAL SIN IMPUESTO]]+Tabla3[[#This Row],[IVA]]+Tabla3[[#This Row],[IMPOCONSUMO]]</f>
        <v>0</v>
      </c>
      <c r="M131" s="101"/>
    </row>
    <row r="132" spans="1:13" ht="135" hidden="1" x14ac:dyDescent="0.25">
      <c r="A132" s="67">
        <v>131</v>
      </c>
      <c r="B132" s="68" t="s">
        <v>14</v>
      </c>
      <c r="C132" s="69" t="s">
        <v>203</v>
      </c>
      <c r="D132" s="68" t="s">
        <v>204</v>
      </c>
      <c r="E132" s="65" t="s">
        <v>17</v>
      </c>
      <c r="F132" s="109">
        <v>364382</v>
      </c>
      <c r="G132" s="87"/>
      <c r="H132" s="89"/>
      <c r="I132" s="66">
        <f>Tabla3[[#This Row],[VALOR UNITARIO OFERTADO SIN IMPUESTO]]*Tabla3[[#This Row],[DÍAS]]*Tabla3[[#This Row],[CANTIDAD]]</f>
        <v>0</v>
      </c>
      <c r="J132" s="66">
        <f>Tabla3[[#This Row],[VALOR TOTAL SIN IMPUESTO]]*0.19</f>
        <v>0</v>
      </c>
      <c r="K132" s="66"/>
      <c r="L132" s="66">
        <f>Tabla3[[#This Row],[VALOR TOTAL SIN IMPUESTO]]+Tabla3[[#This Row],[IVA]]+Tabla3[[#This Row],[IMPOCONSUMO]]</f>
        <v>0</v>
      </c>
      <c r="M132" s="101"/>
    </row>
    <row r="133" spans="1:13" ht="135" hidden="1" x14ac:dyDescent="0.25">
      <c r="A133" s="67">
        <v>132</v>
      </c>
      <c r="B133" s="68" t="s">
        <v>14</v>
      </c>
      <c r="C133" s="69" t="s">
        <v>203</v>
      </c>
      <c r="D133" s="68" t="s">
        <v>204</v>
      </c>
      <c r="E133" s="65" t="s">
        <v>1036</v>
      </c>
      <c r="F133" s="109">
        <v>427045</v>
      </c>
      <c r="G133" s="87"/>
      <c r="H133" s="89"/>
      <c r="I133" s="66">
        <f>Tabla3[[#This Row],[VALOR UNITARIO OFERTADO SIN IMPUESTO]]*Tabla3[[#This Row],[DÍAS]]*Tabla3[[#This Row],[CANTIDAD]]</f>
        <v>0</v>
      </c>
      <c r="J133" s="66">
        <f>Tabla3[[#This Row],[VALOR TOTAL SIN IMPUESTO]]*0.19</f>
        <v>0</v>
      </c>
      <c r="K133" s="66"/>
      <c r="L133" s="66">
        <f>Tabla3[[#This Row],[VALOR TOTAL SIN IMPUESTO]]+Tabla3[[#This Row],[IVA]]+Tabla3[[#This Row],[IMPOCONSUMO]]</f>
        <v>0</v>
      </c>
      <c r="M133" s="101"/>
    </row>
    <row r="134" spans="1:13" ht="135" hidden="1" x14ac:dyDescent="0.25">
      <c r="A134" s="67">
        <v>133</v>
      </c>
      <c r="B134" s="68" t="s">
        <v>14</v>
      </c>
      <c r="C134" s="69" t="s">
        <v>203</v>
      </c>
      <c r="D134" s="68" t="s">
        <v>204</v>
      </c>
      <c r="E134" s="65" t="s">
        <v>1037</v>
      </c>
      <c r="F134" s="109">
        <v>469394</v>
      </c>
      <c r="G134" s="87"/>
      <c r="H134" s="89"/>
      <c r="I134" s="66">
        <f>Tabla3[[#This Row],[VALOR UNITARIO OFERTADO SIN IMPUESTO]]*Tabla3[[#This Row],[DÍAS]]*Tabla3[[#This Row],[CANTIDAD]]</f>
        <v>0</v>
      </c>
      <c r="J134" s="66">
        <f>Tabla3[[#This Row],[VALOR TOTAL SIN IMPUESTO]]*0.19</f>
        <v>0</v>
      </c>
      <c r="K134" s="66"/>
      <c r="L134" s="66">
        <f>Tabla3[[#This Row],[VALOR TOTAL SIN IMPUESTO]]+Tabla3[[#This Row],[IVA]]+Tabla3[[#This Row],[IMPOCONSUMO]]</f>
        <v>0</v>
      </c>
      <c r="M134" s="101"/>
    </row>
    <row r="135" spans="1:13" ht="135" hidden="1" x14ac:dyDescent="0.25">
      <c r="A135" s="67">
        <v>134</v>
      </c>
      <c r="B135" s="68" t="s">
        <v>14</v>
      </c>
      <c r="C135" s="69" t="s">
        <v>203</v>
      </c>
      <c r="D135" s="68" t="s">
        <v>204</v>
      </c>
      <c r="E135" s="65" t="s">
        <v>1038</v>
      </c>
      <c r="F135" s="109">
        <v>488261</v>
      </c>
      <c r="G135" s="87"/>
      <c r="H135" s="89"/>
      <c r="I135" s="66">
        <f>Tabla3[[#This Row],[VALOR UNITARIO OFERTADO SIN IMPUESTO]]*Tabla3[[#This Row],[DÍAS]]*Tabla3[[#This Row],[CANTIDAD]]</f>
        <v>0</v>
      </c>
      <c r="J135" s="66">
        <f>Tabla3[[#This Row],[VALOR TOTAL SIN IMPUESTO]]*0.19</f>
        <v>0</v>
      </c>
      <c r="K135" s="66"/>
      <c r="L135" s="66">
        <f>Tabla3[[#This Row],[VALOR TOTAL SIN IMPUESTO]]+Tabla3[[#This Row],[IVA]]+Tabla3[[#This Row],[IMPOCONSUMO]]</f>
        <v>0</v>
      </c>
      <c r="M135" s="101"/>
    </row>
    <row r="136" spans="1:13" ht="270" hidden="1" x14ac:dyDescent="0.25">
      <c r="A136" s="67">
        <v>135</v>
      </c>
      <c r="B136" s="68" t="s">
        <v>14</v>
      </c>
      <c r="C136" s="69" t="s">
        <v>205</v>
      </c>
      <c r="D136" s="68" t="s">
        <v>206</v>
      </c>
      <c r="E136" s="65" t="s">
        <v>18</v>
      </c>
      <c r="F136" s="109">
        <v>479048</v>
      </c>
      <c r="G136" s="87"/>
      <c r="H136" s="89"/>
      <c r="I136" s="66">
        <f>Tabla3[[#This Row],[VALOR UNITARIO OFERTADO SIN IMPUESTO]]*Tabla3[[#This Row],[DÍAS]]*Tabla3[[#This Row],[CANTIDAD]]</f>
        <v>0</v>
      </c>
      <c r="J136" s="66">
        <f>Tabla3[[#This Row],[VALOR TOTAL SIN IMPUESTO]]*0.19</f>
        <v>0</v>
      </c>
      <c r="K136" s="66"/>
      <c r="L136" s="66">
        <f>Tabla3[[#This Row],[VALOR TOTAL SIN IMPUESTO]]+Tabla3[[#This Row],[IVA]]+Tabla3[[#This Row],[IMPOCONSUMO]]</f>
        <v>0</v>
      </c>
      <c r="M136" s="101"/>
    </row>
    <row r="137" spans="1:13" ht="270" hidden="1" x14ac:dyDescent="0.25">
      <c r="A137" s="67">
        <v>136</v>
      </c>
      <c r="B137" s="68" t="s">
        <v>14</v>
      </c>
      <c r="C137" s="69" t="s">
        <v>205</v>
      </c>
      <c r="D137" s="68" t="s">
        <v>206</v>
      </c>
      <c r="E137" s="65" t="s">
        <v>1033</v>
      </c>
      <c r="F137" s="109">
        <v>498668</v>
      </c>
      <c r="G137" s="87"/>
      <c r="H137" s="89"/>
      <c r="I137" s="66">
        <f>Tabla3[[#This Row],[VALOR UNITARIO OFERTADO SIN IMPUESTO]]*Tabla3[[#This Row],[DÍAS]]*Tabla3[[#This Row],[CANTIDAD]]</f>
        <v>0</v>
      </c>
      <c r="J137" s="66">
        <f>Tabla3[[#This Row],[VALOR TOTAL SIN IMPUESTO]]*0.19</f>
        <v>0</v>
      </c>
      <c r="K137" s="66"/>
      <c r="L137" s="66">
        <f>Tabla3[[#This Row],[VALOR TOTAL SIN IMPUESTO]]+Tabla3[[#This Row],[IVA]]+Tabla3[[#This Row],[IMPOCONSUMO]]</f>
        <v>0</v>
      </c>
      <c r="M137" s="101"/>
    </row>
    <row r="138" spans="1:13" ht="270" hidden="1" x14ac:dyDescent="0.25">
      <c r="A138" s="67">
        <v>137</v>
      </c>
      <c r="B138" s="68" t="s">
        <v>14</v>
      </c>
      <c r="C138" s="69" t="s">
        <v>205</v>
      </c>
      <c r="D138" s="68" t="s">
        <v>206</v>
      </c>
      <c r="E138" s="65" t="s">
        <v>1034</v>
      </c>
      <c r="F138" s="109">
        <v>552745</v>
      </c>
      <c r="G138" s="87"/>
      <c r="H138" s="89"/>
      <c r="I138" s="66">
        <f>Tabla3[[#This Row],[VALOR UNITARIO OFERTADO SIN IMPUESTO]]*Tabla3[[#This Row],[DÍAS]]*Tabla3[[#This Row],[CANTIDAD]]</f>
        <v>0</v>
      </c>
      <c r="J138" s="66">
        <f>Tabla3[[#This Row],[VALOR TOTAL SIN IMPUESTO]]*0.19</f>
        <v>0</v>
      </c>
      <c r="K138" s="66"/>
      <c r="L138" s="66">
        <f>Tabla3[[#This Row],[VALOR TOTAL SIN IMPUESTO]]+Tabla3[[#This Row],[IVA]]+Tabla3[[#This Row],[IMPOCONSUMO]]</f>
        <v>0</v>
      </c>
      <c r="M138" s="101"/>
    </row>
    <row r="139" spans="1:13" ht="270" hidden="1" x14ac:dyDescent="0.25">
      <c r="A139" s="67">
        <v>138</v>
      </c>
      <c r="B139" s="68" t="s">
        <v>14</v>
      </c>
      <c r="C139" s="69" t="s">
        <v>205</v>
      </c>
      <c r="D139" s="68" t="s">
        <v>206</v>
      </c>
      <c r="E139" s="65" t="s">
        <v>1035</v>
      </c>
      <c r="F139" s="109">
        <v>461398</v>
      </c>
      <c r="G139" s="87"/>
      <c r="H139" s="89"/>
      <c r="I139" s="66">
        <f>Tabla3[[#This Row],[VALOR UNITARIO OFERTADO SIN IMPUESTO]]*Tabla3[[#This Row],[DÍAS]]*Tabla3[[#This Row],[CANTIDAD]]</f>
        <v>0</v>
      </c>
      <c r="J139" s="66">
        <f>Tabla3[[#This Row],[VALOR TOTAL SIN IMPUESTO]]*0.19</f>
        <v>0</v>
      </c>
      <c r="K139" s="66"/>
      <c r="L139" s="66">
        <f>Tabla3[[#This Row],[VALOR TOTAL SIN IMPUESTO]]+Tabla3[[#This Row],[IVA]]+Tabla3[[#This Row],[IMPOCONSUMO]]</f>
        <v>0</v>
      </c>
      <c r="M139" s="101"/>
    </row>
    <row r="140" spans="1:13" ht="270" hidden="1" x14ac:dyDescent="0.25">
      <c r="A140" s="67">
        <v>139</v>
      </c>
      <c r="B140" s="68" t="s">
        <v>14</v>
      </c>
      <c r="C140" s="69" t="s">
        <v>205</v>
      </c>
      <c r="D140" s="68" t="s">
        <v>206</v>
      </c>
      <c r="E140" s="65" t="s">
        <v>17</v>
      </c>
      <c r="F140" s="109">
        <v>425269</v>
      </c>
      <c r="G140" s="87"/>
      <c r="H140" s="89"/>
      <c r="I140" s="66">
        <f>Tabla3[[#This Row],[VALOR UNITARIO OFERTADO SIN IMPUESTO]]*Tabla3[[#This Row],[DÍAS]]*Tabla3[[#This Row],[CANTIDAD]]</f>
        <v>0</v>
      </c>
      <c r="J140" s="66">
        <f>Tabla3[[#This Row],[VALOR TOTAL SIN IMPUESTO]]*0.19</f>
        <v>0</v>
      </c>
      <c r="K140" s="66"/>
      <c r="L140" s="66">
        <f>Tabla3[[#This Row],[VALOR TOTAL SIN IMPUESTO]]+Tabla3[[#This Row],[IVA]]+Tabla3[[#This Row],[IMPOCONSUMO]]</f>
        <v>0</v>
      </c>
      <c r="M140" s="101"/>
    </row>
    <row r="141" spans="1:13" ht="270" hidden="1" x14ac:dyDescent="0.25">
      <c r="A141" s="67">
        <v>140</v>
      </c>
      <c r="B141" s="68" t="s">
        <v>14</v>
      </c>
      <c r="C141" s="69" t="s">
        <v>205</v>
      </c>
      <c r="D141" s="68" t="s">
        <v>206</v>
      </c>
      <c r="E141" s="65" t="s">
        <v>1036</v>
      </c>
      <c r="F141" s="109">
        <v>462720</v>
      </c>
      <c r="G141" s="87"/>
      <c r="H141" s="89"/>
      <c r="I141" s="66">
        <f>Tabla3[[#This Row],[VALOR UNITARIO OFERTADO SIN IMPUESTO]]*Tabla3[[#This Row],[DÍAS]]*Tabla3[[#This Row],[CANTIDAD]]</f>
        <v>0</v>
      </c>
      <c r="J141" s="66">
        <f>Tabla3[[#This Row],[VALOR TOTAL SIN IMPUESTO]]*0.19</f>
        <v>0</v>
      </c>
      <c r="K141" s="66"/>
      <c r="L141" s="66">
        <f>Tabla3[[#This Row],[VALOR TOTAL SIN IMPUESTO]]+Tabla3[[#This Row],[IVA]]+Tabla3[[#This Row],[IMPOCONSUMO]]</f>
        <v>0</v>
      </c>
      <c r="M141" s="101"/>
    </row>
    <row r="142" spans="1:13" ht="270" hidden="1" x14ac:dyDescent="0.25">
      <c r="A142" s="67">
        <v>141</v>
      </c>
      <c r="B142" s="68" t="s">
        <v>14</v>
      </c>
      <c r="C142" s="69" t="s">
        <v>205</v>
      </c>
      <c r="D142" s="68" t="s">
        <v>206</v>
      </c>
      <c r="E142" s="65" t="s">
        <v>1037</v>
      </c>
      <c r="F142" s="109">
        <v>454672</v>
      </c>
      <c r="G142" s="87"/>
      <c r="H142" s="89"/>
      <c r="I142" s="66">
        <f>Tabla3[[#This Row],[VALOR UNITARIO OFERTADO SIN IMPUESTO]]*Tabla3[[#This Row],[DÍAS]]*Tabla3[[#This Row],[CANTIDAD]]</f>
        <v>0</v>
      </c>
      <c r="J142" s="66">
        <f>Tabla3[[#This Row],[VALOR TOTAL SIN IMPUESTO]]*0.19</f>
        <v>0</v>
      </c>
      <c r="K142" s="66"/>
      <c r="L142" s="66">
        <f>Tabla3[[#This Row],[VALOR TOTAL SIN IMPUESTO]]+Tabla3[[#This Row],[IVA]]+Tabla3[[#This Row],[IMPOCONSUMO]]</f>
        <v>0</v>
      </c>
      <c r="M142" s="101"/>
    </row>
    <row r="143" spans="1:13" ht="270" hidden="1" x14ac:dyDescent="0.25">
      <c r="A143" s="67">
        <v>142</v>
      </c>
      <c r="B143" s="68" t="s">
        <v>14</v>
      </c>
      <c r="C143" s="69" t="s">
        <v>205</v>
      </c>
      <c r="D143" s="68" t="s">
        <v>206</v>
      </c>
      <c r="E143" s="65" t="s">
        <v>1038</v>
      </c>
      <c r="F143" s="109">
        <v>467889</v>
      </c>
      <c r="G143" s="87"/>
      <c r="H143" s="89"/>
      <c r="I143" s="66">
        <f>Tabla3[[#This Row],[VALOR UNITARIO OFERTADO SIN IMPUESTO]]*Tabla3[[#This Row],[DÍAS]]*Tabla3[[#This Row],[CANTIDAD]]</f>
        <v>0</v>
      </c>
      <c r="J143" s="66">
        <f>Tabla3[[#This Row],[VALOR TOTAL SIN IMPUESTO]]*0.19</f>
        <v>0</v>
      </c>
      <c r="K143" s="66"/>
      <c r="L143" s="66">
        <f>Tabla3[[#This Row],[VALOR TOTAL SIN IMPUESTO]]+Tabla3[[#This Row],[IVA]]+Tabla3[[#This Row],[IMPOCONSUMO]]</f>
        <v>0</v>
      </c>
      <c r="M143" s="101"/>
    </row>
    <row r="144" spans="1:13" ht="270" hidden="1" x14ac:dyDescent="0.25">
      <c r="A144" s="67">
        <v>143</v>
      </c>
      <c r="B144" s="68" t="s">
        <v>14</v>
      </c>
      <c r="C144" s="69" t="s">
        <v>205</v>
      </c>
      <c r="D144" s="68" t="s">
        <v>206</v>
      </c>
      <c r="E144" s="65" t="s">
        <v>1039</v>
      </c>
      <c r="F144" s="109">
        <v>350627</v>
      </c>
      <c r="G144" s="87"/>
      <c r="H144" s="89"/>
      <c r="I144" s="66">
        <f>Tabla3[[#This Row],[VALOR UNITARIO OFERTADO SIN IMPUESTO]]*Tabla3[[#This Row],[DÍAS]]*Tabla3[[#This Row],[CANTIDAD]]</f>
        <v>0</v>
      </c>
      <c r="J144" s="66">
        <f>Tabla3[[#This Row],[VALOR TOTAL SIN IMPUESTO]]*0.19</f>
        <v>0</v>
      </c>
      <c r="K144" s="66"/>
      <c r="L144" s="66">
        <f>Tabla3[[#This Row],[VALOR TOTAL SIN IMPUESTO]]+Tabla3[[#This Row],[IVA]]+Tabla3[[#This Row],[IMPOCONSUMO]]</f>
        <v>0</v>
      </c>
      <c r="M144" s="101"/>
    </row>
    <row r="145" spans="1:13" ht="270" hidden="1" x14ac:dyDescent="0.25">
      <c r="A145" s="67">
        <v>144</v>
      </c>
      <c r="B145" s="68" t="s">
        <v>14</v>
      </c>
      <c r="C145" s="69" t="s">
        <v>205</v>
      </c>
      <c r="D145" s="68" t="s">
        <v>206</v>
      </c>
      <c r="E145" s="65" t="s">
        <v>1040</v>
      </c>
      <c r="F145" s="109">
        <v>390557</v>
      </c>
      <c r="G145" s="87"/>
      <c r="H145" s="89"/>
      <c r="I145" s="66">
        <f>Tabla3[[#This Row],[VALOR UNITARIO OFERTADO SIN IMPUESTO]]*Tabla3[[#This Row],[DÍAS]]*Tabla3[[#This Row],[CANTIDAD]]</f>
        <v>0</v>
      </c>
      <c r="J145" s="66">
        <f>Tabla3[[#This Row],[VALOR TOTAL SIN IMPUESTO]]*0.19</f>
        <v>0</v>
      </c>
      <c r="K145" s="66"/>
      <c r="L145" s="66">
        <f>Tabla3[[#This Row],[VALOR TOTAL SIN IMPUESTO]]+Tabla3[[#This Row],[IVA]]+Tabla3[[#This Row],[IMPOCONSUMO]]</f>
        <v>0</v>
      </c>
      <c r="M145" s="101"/>
    </row>
    <row r="146" spans="1:13" ht="270" hidden="1" x14ac:dyDescent="0.25">
      <c r="A146" s="67">
        <v>145</v>
      </c>
      <c r="B146" s="68" t="s">
        <v>14</v>
      </c>
      <c r="C146" s="69" t="s">
        <v>205</v>
      </c>
      <c r="D146" s="68" t="s">
        <v>206</v>
      </c>
      <c r="E146" s="65" t="s">
        <v>1041</v>
      </c>
      <c r="F146" s="109">
        <v>397450</v>
      </c>
      <c r="G146" s="87"/>
      <c r="H146" s="89"/>
      <c r="I146" s="66">
        <f>Tabla3[[#This Row],[VALOR UNITARIO OFERTADO SIN IMPUESTO]]*Tabla3[[#This Row],[DÍAS]]*Tabla3[[#This Row],[CANTIDAD]]</f>
        <v>0</v>
      </c>
      <c r="J146" s="66">
        <f>Tabla3[[#This Row],[VALOR TOTAL SIN IMPUESTO]]*0.19</f>
        <v>0</v>
      </c>
      <c r="K146" s="66"/>
      <c r="L146" s="66">
        <f>Tabla3[[#This Row],[VALOR TOTAL SIN IMPUESTO]]+Tabla3[[#This Row],[IVA]]+Tabla3[[#This Row],[IMPOCONSUMO]]</f>
        <v>0</v>
      </c>
      <c r="M146" s="101"/>
    </row>
    <row r="147" spans="1:13" ht="270" hidden="1" x14ac:dyDescent="0.25">
      <c r="A147" s="67">
        <v>146</v>
      </c>
      <c r="B147" s="68" t="s">
        <v>14</v>
      </c>
      <c r="C147" s="69" t="s">
        <v>205</v>
      </c>
      <c r="D147" s="68" t="s">
        <v>206</v>
      </c>
      <c r="E147" s="65" t="s">
        <v>1042</v>
      </c>
      <c r="F147" s="109">
        <v>410270</v>
      </c>
      <c r="G147" s="87"/>
      <c r="H147" s="89"/>
      <c r="I147" s="66">
        <f>Tabla3[[#This Row],[VALOR UNITARIO OFERTADO SIN IMPUESTO]]*Tabla3[[#This Row],[DÍAS]]*Tabla3[[#This Row],[CANTIDAD]]</f>
        <v>0</v>
      </c>
      <c r="J147" s="66">
        <f>Tabla3[[#This Row],[VALOR TOTAL SIN IMPUESTO]]*0.19</f>
        <v>0</v>
      </c>
      <c r="K147" s="66"/>
      <c r="L147" s="66">
        <f>Tabla3[[#This Row],[VALOR TOTAL SIN IMPUESTO]]+Tabla3[[#This Row],[IVA]]+Tabla3[[#This Row],[IMPOCONSUMO]]</f>
        <v>0</v>
      </c>
      <c r="M147" s="101"/>
    </row>
    <row r="148" spans="1:13" ht="270" hidden="1" x14ac:dyDescent="0.25">
      <c r="A148" s="67">
        <v>147</v>
      </c>
      <c r="B148" s="68" t="s">
        <v>14</v>
      </c>
      <c r="C148" s="69" t="s">
        <v>205</v>
      </c>
      <c r="D148" s="68" t="s">
        <v>206</v>
      </c>
      <c r="E148" s="65" t="s">
        <v>1043</v>
      </c>
      <c r="F148" s="109">
        <v>264513</v>
      </c>
      <c r="G148" s="87"/>
      <c r="H148" s="89"/>
      <c r="I148" s="66">
        <f>Tabla3[[#This Row],[VALOR UNITARIO OFERTADO SIN IMPUESTO]]*Tabla3[[#This Row],[DÍAS]]*Tabla3[[#This Row],[CANTIDAD]]</f>
        <v>0</v>
      </c>
      <c r="J148" s="66">
        <f>Tabla3[[#This Row],[VALOR TOTAL SIN IMPUESTO]]*0.19</f>
        <v>0</v>
      </c>
      <c r="K148" s="66"/>
      <c r="L148" s="66">
        <f>Tabla3[[#This Row],[VALOR TOTAL SIN IMPUESTO]]+Tabla3[[#This Row],[IVA]]+Tabla3[[#This Row],[IMPOCONSUMO]]</f>
        <v>0</v>
      </c>
      <c r="M148" s="101"/>
    </row>
    <row r="149" spans="1:13" ht="270" hidden="1" x14ac:dyDescent="0.25">
      <c r="A149" s="67">
        <v>148</v>
      </c>
      <c r="B149" s="68" t="s">
        <v>14</v>
      </c>
      <c r="C149" s="69" t="s">
        <v>205</v>
      </c>
      <c r="D149" s="68" t="s">
        <v>206</v>
      </c>
      <c r="E149" s="65" t="s">
        <v>1044</v>
      </c>
      <c r="F149" s="109">
        <v>305199</v>
      </c>
      <c r="G149" s="87"/>
      <c r="H149" s="89"/>
      <c r="I149" s="66">
        <f>Tabla3[[#This Row],[VALOR UNITARIO OFERTADO SIN IMPUESTO]]*Tabla3[[#This Row],[DÍAS]]*Tabla3[[#This Row],[CANTIDAD]]</f>
        <v>0</v>
      </c>
      <c r="J149" s="66">
        <f>Tabla3[[#This Row],[VALOR TOTAL SIN IMPUESTO]]*0.19</f>
        <v>0</v>
      </c>
      <c r="K149" s="66"/>
      <c r="L149" s="66">
        <f>Tabla3[[#This Row],[VALOR TOTAL SIN IMPUESTO]]+Tabla3[[#This Row],[IVA]]+Tabla3[[#This Row],[IMPOCONSUMO]]</f>
        <v>0</v>
      </c>
      <c r="M149" s="101"/>
    </row>
    <row r="150" spans="1:13" ht="270" hidden="1" x14ac:dyDescent="0.25">
      <c r="A150" s="67">
        <v>149</v>
      </c>
      <c r="B150" s="68" t="s">
        <v>14</v>
      </c>
      <c r="C150" s="69" t="s">
        <v>205</v>
      </c>
      <c r="D150" s="68" t="s">
        <v>206</v>
      </c>
      <c r="E150" s="65" t="s">
        <v>1045</v>
      </c>
      <c r="F150" s="109">
        <v>319180</v>
      </c>
      <c r="G150" s="87"/>
      <c r="H150" s="89"/>
      <c r="I150" s="66">
        <f>Tabla3[[#This Row],[VALOR UNITARIO OFERTADO SIN IMPUESTO]]*Tabla3[[#This Row],[DÍAS]]*Tabla3[[#This Row],[CANTIDAD]]</f>
        <v>0</v>
      </c>
      <c r="J150" s="66">
        <f>Tabla3[[#This Row],[VALOR TOTAL SIN IMPUESTO]]*0.19</f>
        <v>0</v>
      </c>
      <c r="K150" s="66"/>
      <c r="L150" s="66">
        <f>Tabla3[[#This Row],[VALOR TOTAL SIN IMPUESTO]]+Tabla3[[#This Row],[IVA]]+Tabla3[[#This Row],[IMPOCONSUMO]]</f>
        <v>0</v>
      </c>
      <c r="M150" s="101"/>
    </row>
    <row r="151" spans="1:13" ht="270" hidden="1" x14ac:dyDescent="0.25">
      <c r="A151" s="67">
        <v>150</v>
      </c>
      <c r="B151" s="68" t="s">
        <v>14</v>
      </c>
      <c r="C151" s="69" t="s">
        <v>205</v>
      </c>
      <c r="D151" s="68" t="s">
        <v>206</v>
      </c>
      <c r="E151" s="65" t="s">
        <v>1046</v>
      </c>
      <c r="F151" s="109">
        <v>320226</v>
      </c>
      <c r="G151" s="87"/>
      <c r="H151" s="89"/>
      <c r="I151" s="66">
        <f>Tabla3[[#This Row],[VALOR UNITARIO OFERTADO SIN IMPUESTO]]*Tabla3[[#This Row],[DÍAS]]*Tabla3[[#This Row],[CANTIDAD]]</f>
        <v>0</v>
      </c>
      <c r="J151" s="66">
        <f>Tabla3[[#This Row],[VALOR TOTAL SIN IMPUESTO]]*0.19</f>
        <v>0</v>
      </c>
      <c r="K151" s="66"/>
      <c r="L151" s="66">
        <f>Tabla3[[#This Row],[VALOR TOTAL SIN IMPUESTO]]+Tabla3[[#This Row],[IVA]]+Tabla3[[#This Row],[IMPOCONSUMO]]</f>
        <v>0</v>
      </c>
      <c r="M151" s="101"/>
    </row>
    <row r="152" spans="1:13" ht="120" hidden="1" x14ac:dyDescent="0.25">
      <c r="A152" s="67">
        <v>151</v>
      </c>
      <c r="B152" s="68" t="s">
        <v>14</v>
      </c>
      <c r="C152" s="69" t="s">
        <v>207</v>
      </c>
      <c r="D152" s="68" t="s">
        <v>208</v>
      </c>
      <c r="E152" s="65" t="s">
        <v>1047</v>
      </c>
      <c r="F152" s="109">
        <v>640309</v>
      </c>
      <c r="G152" s="87"/>
      <c r="H152" s="89"/>
      <c r="I152" s="66">
        <f>Tabla3[[#This Row],[VALOR UNITARIO OFERTADO SIN IMPUESTO]]*Tabla3[[#This Row],[DÍAS]]*Tabla3[[#This Row],[CANTIDAD]]</f>
        <v>0</v>
      </c>
      <c r="J152" s="66">
        <f>Tabla3[[#This Row],[VALOR TOTAL SIN IMPUESTO]]*0.19</f>
        <v>0</v>
      </c>
      <c r="K152" s="66"/>
      <c r="L152" s="66">
        <f>Tabla3[[#This Row],[VALOR TOTAL SIN IMPUESTO]]+Tabla3[[#This Row],[IVA]]+Tabla3[[#This Row],[IMPOCONSUMO]]</f>
        <v>0</v>
      </c>
      <c r="M152" s="101"/>
    </row>
    <row r="153" spans="1:13" ht="120" hidden="1" x14ac:dyDescent="0.25">
      <c r="A153" s="67">
        <v>152</v>
      </c>
      <c r="B153" s="68" t="s">
        <v>14</v>
      </c>
      <c r="C153" s="69" t="s">
        <v>207</v>
      </c>
      <c r="D153" s="68" t="s">
        <v>208</v>
      </c>
      <c r="E153" s="65" t="s">
        <v>1048</v>
      </c>
      <c r="F153" s="109">
        <v>778437</v>
      </c>
      <c r="G153" s="87"/>
      <c r="H153" s="89"/>
      <c r="I153" s="66">
        <f>Tabla3[[#This Row],[VALOR UNITARIO OFERTADO SIN IMPUESTO]]*Tabla3[[#This Row],[DÍAS]]*Tabla3[[#This Row],[CANTIDAD]]</f>
        <v>0</v>
      </c>
      <c r="J153" s="66">
        <f>Tabla3[[#This Row],[VALOR TOTAL SIN IMPUESTO]]*0.19</f>
        <v>0</v>
      </c>
      <c r="K153" s="66"/>
      <c r="L153" s="66">
        <f>Tabla3[[#This Row],[VALOR TOTAL SIN IMPUESTO]]+Tabla3[[#This Row],[IVA]]+Tabla3[[#This Row],[IMPOCONSUMO]]</f>
        <v>0</v>
      </c>
      <c r="M153" s="101"/>
    </row>
    <row r="154" spans="1:13" ht="120" hidden="1" x14ac:dyDescent="0.25">
      <c r="A154" s="67">
        <v>153</v>
      </c>
      <c r="B154" s="68" t="s">
        <v>14</v>
      </c>
      <c r="C154" s="69" t="s">
        <v>207</v>
      </c>
      <c r="D154" s="68" t="s">
        <v>208</v>
      </c>
      <c r="E154" s="65" t="s">
        <v>1034</v>
      </c>
      <c r="F154" s="109">
        <v>785027</v>
      </c>
      <c r="G154" s="87"/>
      <c r="H154" s="89"/>
      <c r="I154" s="66">
        <f>Tabla3[[#This Row],[VALOR UNITARIO OFERTADO SIN IMPUESTO]]*Tabla3[[#This Row],[DÍAS]]*Tabla3[[#This Row],[CANTIDAD]]</f>
        <v>0</v>
      </c>
      <c r="J154" s="66">
        <f>Tabla3[[#This Row],[VALOR TOTAL SIN IMPUESTO]]*0.19</f>
        <v>0</v>
      </c>
      <c r="K154" s="66"/>
      <c r="L154" s="66">
        <f>Tabla3[[#This Row],[VALOR TOTAL SIN IMPUESTO]]+Tabla3[[#This Row],[IVA]]+Tabla3[[#This Row],[IMPOCONSUMO]]</f>
        <v>0</v>
      </c>
      <c r="M154" s="101"/>
    </row>
    <row r="155" spans="1:13" ht="120" hidden="1" x14ac:dyDescent="0.25">
      <c r="A155" s="67">
        <v>154</v>
      </c>
      <c r="B155" s="68" t="s">
        <v>14</v>
      </c>
      <c r="C155" s="69" t="s">
        <v>207</v>
      </c>
      <c r="D155" s="68" t="s">
        <v>208</v>
      </c>
      <c r="E155" s="65" t="s">
        <v>1035</v>
      </c>
      <c r="F155" s="109">
        <v>852328</v>
      </c>
      <c r="G155" s="87"/>
      <c r="H155" s="89"/>
      <c r="I155" s="66">
        <f>Tabla3[[#This Row],[VALOR UNITARIO OFERTADO SIN IMPUESTO]]*Tabla3[[#This Row],[DÍAS]]*Tabla3[[#This Row],[CANTIDAD]]</f>
        <v>0</v>
      </c>
      <c r="J155" s="66">
        <f>Tabla3[[#This Row],[VALOR TOTAL SIN IMPUESTO]]*0.19</f>
        <v>0</v>
      </c>
      <c r="K155" s="66"/>
      <c r="L155" s="66">
        <f>Tabla3[[#This Row],[VALOR TOTAL SIN IMPUESTO]]+Tabla3[[#This Row],[IVA]]+Tabla3[[#This Row],[IMPOCONSUMO]]</f>
        <v>0</v>
      </c>
      <c r="M155" s="101"/>
    </row>
    <row r="156" spans="1:13" ht="150" hidden="1" x14ac:dyDescent="0.25">
      <c r="A156" s="67">
        <v>155</v>
      </c>
      <c r="B156" s="68" t="s">
        <v>14</v>
      </c>
      <c r="C156" s="69" t="s">
        <v>209</v>
      </c>
      <c r="D156" s="68" t="s">
        <v>210</v>
      </c>
      <c r="E156" s="65" t="s">
        <v>1050</v>
      </c>
      <c r="F156" s="109">
        <v>543381</v>
      </c>
      <c r="G156" s="87"/>
      <c r="H156" s="89"/>
      <c r="I156" s="66">
        <f>Tabla3[[#This Row],[VALOR UNITARIO OFERTADO SIN IMPUESTO]]*Tabla3[[#This Row],[DÍAS]]*Tabla3[[#This Row],[CANTIDAD]]</f>
        <v>0</v>
      </c>
      <c r="J156" s="66">
        <f>Tabla3[[#This Row],[VALOR TOTAL SIN IMPUESTO]]*0.19</f>
        <v>0</v>
      </c>
      <c r="K156" s="66"/>
      <c r="L156" s="66">
        <f>Tabla3[[#This Row],[VALOR TOTAL SIN IMPUESTO]]+Tabla3[[#This Row],[IVA]]+Tabla3[[#This Row],[IMPOCONSUMO]]</f>
        <v>0</v>
      </c>
      <c r="M156" s="101"/>
    </row>
    <row r="157" spans="1:13" ht="150" hidden="1" x14ac:dyDescent="0.25">
      <c r="A157" s="67">
        <v>156</v>
      </c>
      <c r="B157" s="68" t="s">
        <v>14</v>
      </c>
      <c r="C157" s="69" t="s">
        <v>211</v>
      </c>
      <c r="D157" s="68" t="s">
        <v>212</v>
      </c>
      <c r="E157" s="65" t="s">
        <v>1050</v>
      </c>
      <c r="F157" s="109">
        <v>630200</v>
      </c>
      <c r="G157" s="87"/>
      <c r="H157" s="89"/>
      <c r="I157" s="66">
        <f>Tabla3[[#This Row],[VALOR UNITARIO OFERTADO SIN IMPUESTO]]*Tabla3[[#This Row],[DÍAS]]*Tabla3[[#This Row],[CANTIDAD]]</f>
        <v>0</v>
      </c>
      <c r="J157" s="66">
        <f>Tabla3[[#This Row],[VALOR TOTAL SIN IMPUESTO]]*0.19</f>
        <v>0</v>
      </c>
      <c r="K157" s="66"/>
      <c r="L157" s="66">
        <f>Tabla3[[#This Row],[VALOR TOTAL SIN IMPUESTO]]+Tabla3[[#This Row],[IVA]]+Tabla3[[#This Row],[IMPOCONSUMO]]</f>
        <v>0</v>
      </c>
      <c r="M157" s="101"/>
    </row>
    <row r="158" spans="1:13" ht="135" hidden="1" x14ac:dyDescent="0.25">
      <c r="A158" s="67">
        <v>157</v>
      </c>
      <c r="B158" s="68" t="s">
        <v>14</v>
      </c>
      <c r="C158" s="69" t="s">
        <v>213</v>
      </c>
      <c r="D158" s="68" t="s">
        <v>214</v>
      </c>
      <c r="E158" s="65" t="s">
        <v>1051</v>
      </c>
      <c r="F158" s="109">
        <v>1602387</v>
      </c>
      <c r="G158" s="87"/>
      <c r="H158" s="89"/>
      <c r="I158" s="66">
        <f>Tabla3[[#This Row],[VALOR UNITARIO OFERTADO SIN IMPUESTO]]*Tabla3[[#This Row],[DÍAS]]*Tabla3[[#This Row],[CANTIDAD]]</f>
        <v>0</v>
      </c>
      <c r="J158" s="66">
        <f>Tabla3[[#This Row],[VALOR TOTAL SIN IMPUESTO]]*0.19</f>
        <v>0</v>
      </c>
      <c r="K158" s="66"/>
      <c r="L158" s="66">
        <f>Tabla3[[#This Row],[VALOR TOTAL SIN IMPUESTO]]+Tabla3[[#This Row],[IVA]]+Tabla3[[#This Row],[IMPOCONSUMO]]</f>
        <v>0</v>
      </c>
      <c r="M158" s="101"/>
    </row>
    <row r="159" spans="1:13" ht="135" hidden="1" x14ac:dyDescent="0.25">
      <c r="A159" s="67">
        <v>158</v>
      </c>
      <c r="B159" s="68" t="s">
        <v>14</v>
      </c>
      <c r="C159" s="69" t="s">
        <v>213</v>
      </c>
      <c r="D159" s="68" t="s">
        <v>214</v>
      </c>
      <c r="E159" s="65" t="s">
        <v>29</v>
      </c>
      <c r="F159" s="109">
        <v>2089466</v>
      </c>
      <c r="G159" s="87"/>
      <c r="H159" s="89"/>
      <c r="I159" s="66">
        <f>Tabla3[[#This Row],[VALOR UNITARIO OFERTADO SIN IMPUESTO]]*Tabla3[[#This Row],[DÍAS]]*Tabla3[[#This Row],[CANTIDAD]]</f>
        <v>0</v>
      </c>
      <c r="J159" s="66">
        <f>Tabla3[[#This Row],[VALOR TOTAL SIN IMPUESTO]]*0.19</f>
        <v>0</v>
      </c>
      <c r="K159" s="66"/>
      <c r="L159" s="66">
        <f>Tabla3[[#This Row],[VALOR TOTAL SIN IMPUESTO]]+Tabla3[[#This Row],[IVA]]+Tabla3[[#This Row],[IMPOCONSUMO]]</f>
        <v>0</v>
      </c>
      <c r="M159" s="101"/>
    </row>
    <row r="160" spans="1:13" ht="120" hidden="1" x14ac:dyDescent="0.25">
      <c r="A160" s="67">
        <v>159</v>
      </c>
      <c r="B160" s="68" t="s">
        <v>14</v>
      </c>
      <c r="C160" s="69" t="s">
        <v>215</v>
      </c>
      <c r="D160" s="68" t="s">
        <v>216</v>
      </c>
      <c r="E160" s="65" t="s">
        <v>1050</v>
      </c>
      <c r="F160" s="109">
        <v>1878222</v>
      </c>
      <c r="G160" s="87"/>
      <c r="H160" s="89"/>
      <c r="I160" s="66">
        <f>Tabla3[[#This Row],[VALOR UNITARIO OFERTADO SIN IMPUESTO]]*Tabla3[[#This Row],[DÍAS]]*Tabla3[[#This Row],[CANTIDAD]]</f>
        <v>0</v>
      </c>
      <c r="J160" s="66">
        <f>Tabla3[[#This Row],[VALOR TOTAL SIN IMPUESTO]]*0.19</f>
        <v>0</v>
      </c>
      <c r="K160" s="66"/>
      <c r="L160" s="66">
        <f>Tabla3[[#This Row],[VALOR TOTAL SIN IMPUESTO]]+Tabla3[[#This Row],[IVA]]+Tabla3[[#This Row],[IMPOCONSUMO]]</f>
        <v>0</v>
      </c>
      <c r="M160" s="101"/>
    </row>
    <row r="161" spans="1:13" ht="150" hidden="1" x14ac:dyDescent="0.25">
      <c r="A161" s="67">
        <v>160</v>
      </c>
      <c r="B161" s="68" t="s">
        <v>14</v>
      </c>
      <c r="C161" s="69" t="s">
        <v>217</v>
      </c>
      <c r="D161" s="68" t="s">
        <v>218</v>
      </c>
      <c r="E161" s="65" t="s">
        <v>18</v>
      </c>
      <c r="F161" s="109">
        <v>419610</v>
      </c>
      <c r="G161" s="87"/>
      <c r="H161" s="89"/>
      <c r="I161" s="66">
        <f>Tabla3[[#This Row],[VALOR UNITARIO OFERTADO SIN IMPUESTO]]*Tabla3[[#This Row],[DÍAS]]*Tabla3[[#This Row],[CANTIDAD]]</f>
        <v>0</v>
      </c>
      <c r="J161" s="66">
        <f>Tabla3[[#This Row],[VALOR TOTAL SIN IMPUESTO]]*0.19</f>
        <v>0</v>
      </c>
      <c r="K161" s="66"/>
      <c r="L161" s="66">
        <f>Tabla3[[#This Row],[VALOR TOTAL SIN IMPUESTO]]+Tabla3[[#This Row],[IVA]]+Tabla3[[#This Row],[IMPOCONSUMO]]</f>
        <v>0</v>
      </c>
      <c r="M161" s="101"/>
    </row>
    <row r="162" spans="1:13" ht="150" hidden="1" x14ac:dyDescent="0.25">
      <c r="A162" s="67">
        <v>161</v>
      </c>
      <c r="B162" s="68" t="s">
        <v>14</v>
      </c>
      <c r="C162" s="69" t="s">
        <v>217</v>
      </c>
      <c r="D162" s="68" t="s">
        <v>218</v>
      </c>
      <c r="E162" s="65" t="s">
        <v>1033</v>
      </c>
      <c r="F162" s="109">
        <v>459445</v>
      </c>
      <c r="G162" s="87"/>
      <c r="H162" s="89"/>
      <c r="I162" s="66">
        <f>Tabla3[[#This Row],[VALOR UNITARIO OFERTADO SIN IMPUESTO]]*Tabla3[[#This Row],[DÍAS]]*Tabla3[[#This Row],[CANTIDAD]]</f>
        <v>0</v>
      </c>
      <c r="J162" s="66">
        <f>Tabla3[[#This Row],[VALOR TOTAL SIN IMPUESTO]]*0.19</f>
        <v>0</v>
      </c>
      <c r="K162" s="66"/>
      <c r="L162" s="66">
        <f>Tabla3[[#This Row],[VALOR TOTAL SIN IMPUESTO]]+Tabla3[[#This Row],[IVA]]+Tabla3[[#This Row],[IMPOCONSUMO]]</f>
        <v>0</v>
      </c>
      <c r="M162" s="101"/>
    </row>
    <row r="163" spans="1:13" ht="150" hidden="1" x14ac:dyDescent="0.25">
      <c r="A163" s="67">
        <v>162</v>
      </c>
      <c r="B163" s="68" t="s">
        <v>14</v>
      </c>
      <c r="C163" s="69" t="s">
        <v>217</v>
      </c>
      <c r="D163" s="68" t="s">
        <v>218</v>
      </c>
      <c r="E163" s="65" t="s">
        <v>1034</v>
      </c>
      <c r="F163" s="109">
        <v>482909</v>
      </c>
      <c r="G163" s="87"/>
      <c r="H163" s="89"/>
      <c r="I163" s="66">
        <f>Tabla3[[#This Row],[VALOR UNITARIO OFERTADO SIN IMPUESTO]]*Tabla3[[#This Row],[DÍAS]]*Tabla3[[#This Row],[CANTIDAD]]</f>
        <v>0</v>
      </c>
      <c r="J163" s="66">
        <f>Tabla3[[#This Row],[VALOR TOTAL SIN IMPUESTO]]*0.19</f>
        <v>0</v>
      </c>
      <c r="K163" s="66"/>
      <c r="L163" s="66">
        <f>Tabla3[[#This Row],[VALOR TOTAL SIN IMPUESTO]]+Tabla3[[#This Row],[IVA]]+Tabla3[[#This Row],[IMPOCONSUMO]]</f>
        <v>0</v>
      </c>
      <c r="M163" s="101"/>
    </row>
    <row r="164" spans="1:13" ht="150" hidden="1" x14ac:dyDescent="0.25">
      <c r="A164" s="67">
        <v>163</v>
      </c>
      <c r="B164" s="68" t="s">
        <v>14</v>
      </c>
      <c r="C164" s="69" t="s">
        <v>217</v>
      </c>
      <c r="D164" s="68" t="s">
        <v>218</v>
      </c>
      <c r="E164" s="65" t="s">
        <v>1035</v>
      </c>
      <c r="F164" s="109">
        <v>386430</v>
      </c>
      <c r="G164" s="87"/>
      <c r="H164" s="89"/>
      <c r="I164" s="66">
        <f>Tabla3[[#This Row],[VALOR UNITARIO OFERTADO SIN IMPUESTO]]*Tabla3[[#This Row],[DÍAS]]*Tabla3[[#This Row],[CANTIDAD]]</f>
        <v>0</v>
      </c>
      <c r="J164" s="66">
        <f>Tabla3[[#This Row],[VALOR TOTAL SIN IMPUESTO]]*0.19</f>
        <v>0</v>
      </c>
      <c r="K164" s="66"/>
      <c r="L164" s="66">
        <f>Tabla3[[#This Row],[VALOR TOTAL SIN IMPUESTO]]+Tabla3[[#This Row],[IVA]]+Tabla3[[#This Row],[IMPOCONSUMO]]</f>
        <v>0</v>
      </c>
      <c r="M164" s="101"/>
    </row>
    <row r="165" spans="1:13" ht="150" hidden="1" x14ac:dyDescent="0.25">
      <c r="A165" s="67">
        <v>164</v>
      </c>
      <c r="B165" s="68" t="s">
        <v>14</v>
      </c>
      <c r="C165" s="69" t="s">
        <v>217</v>
      </c>
      <c r="D165" s="68" t="s">
        <v>218</v>
      </c>
      <c r="E165" s="65" t="s">
        <v>17</v>
      </c>
      <c r="F165" s="109">
        <v>366730</v>
      </c>
      <c r="G165" s="87"/>
      <c r="H165" s="89"/>
      <c r="I165" s="66">
        <f>Tabla3[[#This Row],[VALOR UNITARIO OFERTADO SIN IMPUESTO]]*Tabla3[[#This Row],[DÍAS]]*Tabla3[[#This Row],[CANTIDAD]]</f>
        <v>0</v>
      </c>
      <c r="J165" s="66">
        <f>Tabla3[[#This Row],[VALOR TOTAL SIN IMPUESTO]]*0.19</f>
        <v>0</v>
      </c>
      <c r="K165" s="66"/>
      <c r="L165" s="66">
        <f>Tabla3[[#This Row],[VALOR TOTAL SIN IMPUESTO]]+Tabla3[[#This Row],[IVA]]+Tabla3[[#This Row],[IMPOCONSUMO]]</f>
        <v>0</v>
      </c>
      <c r="M165" s="101"/>
    </row>
    <row r="166" spans="1:13" ht="150" hidden="1" x14ac:dyDescent="0.25">
      <c r="A166" s="67">
        <v>165</v>
      </c>
      <c r="B166" s="68" t="s">
        <v>14</v>
      </c>
      <c r="C166" s="69" t="s">
        <v>217</v>
      </c>
      <c r="D166" s="68" t="s">
        <v>218</v>
      </c>
      <c r="E166" s="65" t="s">
        <v>1036</v>
      </c>
      <c r="F166" s="109">
        <v>406772</v>
      </c>
      <c r="G166" s="87"/>
      <c r="H166" s="89"/>
      <c r="I166" s="66">
        <f>Tabla3[[#This Row],[VALOR UNITARIO OFERTADO SIN IMPUESTO]]*Tabla3[[#This Row],[DÍAS]]*Tabla3[[#This Row],[CANTIDAD]]</f>
        <v>0</v>
      </c>
      <c r="J166" s="66">
        <f>Tabla3[[#This Row],[VALOR TOTAL SIN IMPUESTO]]*0.19</f>
        <v>0</v>
      </c>
      <c r="K166" s="66"/>
      <c r="L166" s="66">
        <f>Tabla3[[#This Row],[VALOR TOTAL SIN IMPUESTO]]+Tabla3[[#This Row],[IVA]]+Tabla3[[#This Row],[IMPOCONSUMO]]</f>
        <v>0</v>
      </c>
      <c r="M166" s="101"/>
    </row>
    <row r="167" spans="1:13" ht="150" hidden="1" x14ac:dyDescent="0.25">
      <c r="A167" s="67">
        <v>166</v>
      </c>
      <c r="B167" s="68" t="s">
        <v>14</v>
      </c>
      <c r="C167" s="69" t="s">
        <v>217</v>
      </c>
      <c r="D167" s="68" t="s">
        <v>218</v>
      </c>
      <c r="E167" s="65" t="s">
        <v>1037</v>
      </c>
      <c r="F167" s="109">
        <v>447720</v>
      </c>
      <c r="G167" s="87"/>
      <c r="H167" s="89"/>
      <c r="I167" s="66">
        <f>Tabla3[[#This Row],[VALOR UNITARIO OFERTADO SIN IMPUESTO]]*Tabla3[[#This Row],[DÍAS]]*Tabla3[[#This Row],[CANTIDAD]]</f>
        <v>0</v>
      </c>
      <c r="J167" s="66">
        <f>Tabla3[[#This Row],[VALOR TOTAL SIN IMPUESTO]]*0.19</f>
        <v>0</v>
      </c>
      <c r="K167" s="66"/>
      <c r="L167" s="66">
        <f>Tabla3[[#This Row],[VALOR TOTAL SIN IMPUESTO]]+Tabla3[[#This Row],[IVA]]+Tabla3[[#This Row],[IMPOCONSUMO]]</f>
        <v>0</v>
      </c>
      <c r="M167" s="101"/>
    </row>
    <row r="168" spans="1:13" ht="150" hidden="1" x14ac:dyDescent="0.25">
      <c r="A168" s="67">
        <v>167</v>
      </c>
      <c r="B168" s="68" t="s">
        <v>14</v>
      </c>
      <c r="C168" s="69" t="s">
        <v>217</v>
      </c>
      <c r="D168" s="68" t="s">
        <v>218</v>
      </c>
      <c r="E168" s="65" t="s">
        <v>1038</v>
      </c>
      <c r="F168" s="109">
        <v>476859</v>
      </c>
      <c r="G168" s="87"/>
      <c r="H168" s="89"/>
      <c r="I168" s="66">
        <f>Tabla3[[#This Row],[VALOR UNITARIO OFERTADO SIN IMPUESTO]]*Tabla3[[#This Row],[DÍAS]]*Tabla3[[#This Row],[CANTIDAD]]</f>
        <v>0</v>
      </c>
      <c r="J168" s="66">
        <f>Tabla3[[#This Row],[VALOR TOTAL SIN IMPUESTO]]*0.19</f>
        <v>0</v>
      </c>
      <c r="K168" s="66"/>
      <c r="L168" s="66">
        <f>Tabla3[[#This Row],[VALOR TOTAL SIN IMPUESTO]]+Tabla3[[#This Row],[IVA]]+Tabla3[[#This Row],[IMPOCONSUMO]]</f>
        <v>0</v>
      </c>
      <c r="M168" s="101"/>
    </row>
    <row r="169" spans="1:13" ht="180" hidden="1" x14ac:dyDescent="0.25">
      <c r="A169" s="67">
        <v>168</v>
      </c>
      <c r="B169" s="68" t="s">
        <v>14</v>
      </c>
      <c r="C169" s="69" t="s">
        <v>219</v>
      </c>
      <c r="D169" s="68" t="s">
        <v>220</v>
      </c>
      <c r="E169" s="65" t="s">
        <v>17</v>
      </c>
      <c r="F169" s="109">
        <v>634788</v>
      </c>
      <c r="G169" s="87"/>
      <c r="H169" s="89"/>
      <c r="I169" s="66">
        <f>Tabla3[[#This Row],[VALOR UNITARIO OFERTADO SIN IMPUESTO]]*Tabla3[[#This Row],[DÍAS]]*Tabla3[[#This Row],[CANTIDAD]]</f>
        <v>0</v>
      </c>
      <c r="J169" s="66">
        <f>Tabla3[[#This Row],[VALOR TOTAL SIN IMPUESTO]]*0.19</f>
        <v>0</v>
      </c>
      <c r="K169" s="66"/>
      <c r="L169" s="66">
        <f>Tabla3[[#This Row],[VALOR TOTAL SIN IMPUESTO]]+Tabla3[[#This Row],[IVA]]+Tabla3[[#This Row],[IMPOCONSUMO]]</f>
        <v>0</v>
      </c>
      <c r="M169" s="101"/>
    </row>
    <row r="170" spans="1:13" ht="180" hidden="1" x14ac:dyDescent="0.25">
      <c r="A170" s="67">
        <v>169</v>
      </c>
      <c r="B170" s="68" t="s">
        <v>14</v>
      </c>
      <c r="C170" s="69" t="s">
        <v>219</v>
      </c>
      <c r="D170" s="68" t="s">
        <v>220</v>
      </c>
      <c r="E170" s="65" t="s">
        <v>1036</v>
      </c>
      <c r="F170" s="109">
        <v>694820</v>
      </c>
      <c r="G170" s="87"/>
      <c r="H170" s="89"/>
      <c r="I170" s="66">
        <f>Tabla3[[#This Row],[VALOR UNITARIO OFERTADO SIN IMPUESTO]]*Tabla3[[#This Row],[DÍAS]]*Tabla3[[#This Row],[CANTIDAD]]</f>
        <v>0</v>
      </c>
      <c r="J170" s="66">
        <f>Tabla3[[#This Row],[VALOR TOTAL SIN IMPUESTO]]*0.19</f>
        <v>0</v>
      </c>
      <c r="K170" s="66"/>
      <c r="L170" s="66">
        <f>Tabla3[[#This Row],[VALOR TOTAL SIN IMPUESTO]]+Tabla3[[#This Row],[IVA]]+Tabla3[[#This Row],[IMPOCONSUMO]]</f>
        <v>0</v>
      </c>
      <c r="M170" s="101"/>
    </row>
    <row r="171" spans="1:13" ht="180" hidden="1" x14ac:dyDescent="0.25">
      <c r="A171" s="67">
        <v>170</v>
      </c>
      <c r="B171" s="68" t="s">
        <v>14</v>
      </c>
      <c r="C171" s="69" t="s">
        <v>219</v>
      </c>
      <c r="D171" s="68" t="s">
        <v>220</v>
      </c>
      <c r="E171" s="65" t="s">
        <v>1037</v>
      </c>
      <c r="F171" s="109">
        <v>734350</v>
      </c>
      <c r="G171" s="87"/>
      <c r="H171" s="89"/>
      <c r="I171" s="66">
        <f>Tabla3[[#This Row],[VALOR UNITARIO OFERTADO SIN IMPUESTO]]*Tabla3[[#This Row],[DÍAS]]*Tabla3[[#This Row],[CANTIDAD]]</f>
        <v>0</v>
      </c>
      <c r="J171" s="66">
        <f>Tabla3[[#This Row],[VALOR TOTAL SIN IMPUESTO]]*0.19</f>
        <v>0</v>
      </c>
      <c r="K171" s="66"/>
      <c r="L171" s="66">
        <f>Tabla3[[#This Row],[VALOR TOTAL SIN IMPUESTO]]+Tabla3[[#This Row],[IVA]]+Tabla3[[#This Row],[IMPOCONSUMO]]</f>
        <v>0</v>
      </c>
      <c r="M171" s="101"/>
    </row>
    <row r="172" spans="1:13" ht="180" hidden="1" x14ac:dyDescent="0.25">
      <c r="A172" s="67">
        <v>171</v>
      </c>
      <c r="B172" s="68" t="s">
        <v>14</v>
      </c>
      <c r="C172" s="69" t="s">
        <v>219</v>
      </c>
      <c r="D172" s="68" t="s">
        <v>220</v>
      </c>
      <c r="E172" s="65" t="s">
        <v>1038</v>
      </c>
      <c r="F172" s="109">
        <v>762592</v>
      </c>
      <c r="G172" s="87"/>
      <c r="H172" s="89"/>
      <c r="I172" s="66">
        <f>Tabla3[[#This Row],[VALOR UNITARIO OFERTADO SIN IMPUESTO]]*Tabla3[[#This Row],[DÍAS]]*Tabla3[[#This Row],[CANTIDAD]]</f>
        <v>0</v>
      </c>
      <c r="J172" s="66">
        <f>Tabla3[[#This Row],[VALOR TOTAL SIN IMPUESTO]]*0.19</f>
        <v>0</v>
      </c>
      <c r="K172" s="66"/>
      <c r="L172" s="66">
        <f>Tabla3[[#This Row],[VALOR TOTAL SIN IMPUESTO]]+Tabla3[[#This Row],[IVA]]+Tabla3[[#This Row],[IMPOCONSUMO]]</f>
        <v>0</v>
      </c>
      <c r="M172" s="101"/>
    </row>
    <row r="173" spans="1:13" ht="180" hidden="1" x14ac:dyDescent="0.25">
      <c r="A173" s="67">
        <v>172</v>
      </c>
      <c r="B173" s="68" t="s">
        <v>14</v>
      </c>
      <c r="C173" s="69" t="s">
        <v>221</v>
      </c>
      <c r="D173" s="68" t="s">
        <v>222</v>
      </c>
      <c r="E173" s="65" t="s">
        <v>18</v>
      </c>
      <c r="F173" s="109">
        <v>702312</v>
      </c>
      <c r="G173" s="87"/>
      <c r="H173" s="89"/>
      <c r="I173" s="66">
        <f>Tabla3[[#This Row],[VALOR UNITARIO OFERTADO SIN IMPUESTO]]*Tabla3[[#This Row],[DÍAS]]*Tabla3[[#This Row],[CANTIDAD]]</f>
        <v>0</v>
      </c>
      <c r="J173" s="66">
        <f>Tabla3[[#This Row],[VALOR TOTAL SIN IMPUESTO]]*0.19</f>
        <v>0</v>
      </c>
      <c r="K173" s="66"/>
      <c r="L173" s="66">
        <f>Tabla3[[#This Row],[VALOR TOTAL SIN IMPUESTO]]+Tabla3[[#This Row],[IVA]]+Tabla3[[#This Row],[IMPOCONSUMO]]</f>
        <v>0</v>
      </c>
      <c r="M173" s="101"/>
    </row>
    <row r="174" spans="1:13" ht="180" hidden="1" x14ac:dyDescent="0.25">
      <c r="A174" s="67">
        <v>173</v>
      </c>
      <c r="B174" s="68" t="s">
        <v>14</v>
      </c>
      <c r="C174" s="69" t="s">
        <v>221</v>
      </c>
      <c r="D174" s="68" t="s">
        <v>222</v>
      </c>
      <c r="E174" s="65" t="s">
        <v>1033</v>
      </c>
      <c r="F174" s="109">
        <v>810400</v>
      </c>
      <c r="G174" s="87"/>
      <c r="H174" s="89"/>
      <c r="I174" s="66">
        <f>Tabla3[[#This Row],[VALOR UNITARIO OFERTADO SIN IMPUESTO]]*Tabla3[[#This Row],[DÍAS]]*Tabla3[[#This Row],[CANTIDAD]]</f>
        <v>0</v>
      </c>
      <c r="J174" s="66">
        <f>Tabla3[[#This Row],[VALOR TOTAL SIN IMPUESTO]]*0.19</f>
        <v>0</v>
      </c>
      <c r="K174" s="66"/>
      <c r="L174" s="66">
        <f>Tabla3[[#This Row],[VALOR TOTAL SIN IMPUESTO]]+Tabla3[[#This Row],[IVA]]+Tabla3[[#This Row],[IMPOCONSUMO]]</f>
        <v>0</v>
      </c>
      <c r="M174" s="101"/>
    </row>
    <row r="175" spans="1:13" ht="180" hidden="1" x14ac:dyDescent="0.25">
      <c r="A175" s="67">
        <v>174</v>
      </c>
      <c r="B175" s="68" t="s">
        <v>14</v>
      </c>
      <c r="C175" s="69" t="s">
        <v>221</v>
      </c>
      <c r="D175" s="68" t="s">
        <v>222</v>
      </c>
      <c r="E175" s="65" t="s">
        <v>1034</v>
      </c>
      <c r="F175" s="109">
        <v>840101</v>
      </c>
      <c r="G175" s="87"/>
      <c r="H175" s="89"/>
      <c r="I175" s="66">
        <f>Tabla3[[#This Row],[VALOR UNITARIO OFERTADO SIN IMPUESTO]]*Tabla3[[#This Row],[DÍAS]]*Tabla3[[#This Row],[CANTIDAD]]</f>
        <v>0</v>
      </c>
      <c r="J175" s="66">
        <f>Tabla3[[#This Row],[VALOR TOTAL SIN IMPUESTO]]*0.19</f>
        <v>0</v>
      </c>
      <c r="K175" s="66"/>
      <c r="L175" s="66">
        <f>Tabla3[[#This Row],[VALOR TOTAL SIN IMPUESTO]]+Tabla3[[#This Row],[IVA]]+Tabla3[[#This Row],[IMPOCONSUMO]]</f>
        <v>0</v>
      </c>
      <c r="M175" s="101"/>
    </row>
    <row r="176" spans="1:13" ht="180" hidden="1" x14ac:dyDescent="0.25">
      <c r="A176" s="67">
        <v>175</v>
      </c>
      <c r="B176" s="68" t="s">
        <v>14</v>
      </c>
      <c r="C176" s="69" t="s">
        <v>221</v>
      </c>
      <c r="D176" s="68" t="s">
        <v>222</v>
      </c>
      <c r="E176" s="65" t="s">
        <v>1035</v>
      </c>
      <c r="F176" s="109">
        <v>1006641</v>
      </c>
      <c r="G176" s="87"/>
      <c r="H176" s="89"/>
      <c r="I176" s="66">
        <f>Tabla3[[#This Row],[VALOR UNITARIO OFERTADO SIN IMPUESTO]]*Tabla3[[#This Row],[DÍAS]]*Tabla3[[#This Row],[CANTIDAD]]</f>
        <v>0</v>
      </c>
      <c r="J176" s="66">
        <f>Tabla3[[#This Row],[VALOR TOTAL SIN IMPUESTO]]*0.19</f>
        <v>0</v>
      </c>
      <c r="K176" s="66"/>
      <c r="L176" s="66">
        <f>Tabla3[[#This Row],[VALOR TOTAL SIN IMPUESTO]]+Tabla3[[#This Row],[IVA]]+Tabla3[[#This Row],[IMPOCONSUMO]]</f>
        <v>0</v>
      </c>
      <c r="M176" s="101"/>
    </row>
    <row r="177" spans="1:13" ht="180" hidden="1" x14ac:dyDescent="0.25">
      <c r="A177" s="70">
        <v>176</v>
      </c>
      <c r="B177" s="71" t="s">
        <v>14</v>
      </c>
      <c r="C177" s="72" t="s">
        <v>221</v>
      </c>
      <c r="D177" s="71" t="s">
        <v>222</v>
      </c>
      <c r="E177" s="65" t="s">
        <v>17</v>
      </c>
      <c r="F177" s="109">
        <v>603736</v>
      </c>
      <c r="G177" s="90"/>
      <c r="H177" s="89"/>
      <c r="I177" s="66">
        <f>Tabla3[[#This Row],[VALOR UNITARIO OFERTADO SIN IMPUESTO]]*Tabla3[[#This Row],[DÍAS]]*Tabla3[[#This Row],[CANTIDAD]]</f>
        <v>0</v>
      </c>
      <c r="J177" s="66">
        <f>Tabla3[[#This Row],[VALOR TOTAL SIN IMPUESTO]]*0.19</f>
        <v>0</v>
      </c>
      <c r="K177" s="66"/>
      <c r="L177" s="66">
        <f>Tabla3[[#This Row],[VALOR TOTAL SIN IMPUESTO]]+Tabla3[[#This Row],[IVA]]+Tabla3[[#This Row],[IMPOCONSUMO]]</f>
        <v>0</v>
      </c>
      <c r="M177" s="101"/>
    </row>
    <row r="178" spans="1:13" ht="171" hidden="1" x14ac:dyDescent="0.25">
      <c r="A178" s="70">
        <v>177</v>
      </c>
      <c r="B178" s="71" t="s">
        <v>14</v>
      </c>
      <c r="C178" s="73" t="s">
        <v>221</v>
      </c>
      <c r="D178" s="65" t="s">
        <v>222</v>
      </c>
      <c r="E178" s="65" t="s">
        <v>1036</v>
      </c>
      <c r="F178" s="109">
        <v>670034</v>
      </c>
      <c r="G178" s="89"/>
      <c r="H178" s="91"/>
      <c r="I178" s="66">
        <f>Tabla3[[#This Row],[VALOR UNITARIO OFERTADO SIN IMPUESTO]]*Tabla3[[#This Row],[DÍAS]]*Tabla3[[#This Row],[CANTIDAD]]</f>
        <v>0</v>
      </c>
      <c r="J178" s="66">
        <f>Tabla3[[#This Row],[VALOR TOTAL SIN IMPUESTO]]*0.19</f>
        <v>0</v>
      </c>
      <c r="K178" s="66"/>
      <c r="L178" s="66">
        <f>Tabla3[[#This Row],[VALOR TOTAL SIN IMPUESTO]]+Tabla3[[#This Row],[IVA]]+Tabla3[[#This Row],[IMPOCONSUMO]]</f>
        <v>0</v>
      </c>
      <c r="M178" s="101"/>
    </row>
    <row r="179" spans="1:13" ht="171" hidden="1" x14ac:dyDescent="0.25">
      <c r="A179" s="70">
        <v>178</v>
      </c>
      <c r="B179" s="71" t="s">
        <v>14</v>
      </c>
      <c r="C179" s="74" t="s">
        <v>221</v>
      </c>
      <c r="D179" s="75" t="s">
        <v>222</v>
      </c>
      <c r="E179" s="65" t="s">
        <v>1037</v>
      </c>
      <c r="F179" s="109">
        <v>682267</v>
      </c>
      <c r="G179" s="92"/>
      <c r="H179" s="93"/>
      <c r="I179" s="66">
        <f>Tabla3[[#This Row],[VALOR UNITARIO OFERTADO SIN IMPUESTO]]*Tabla3[[#This Row],[DÍAS]]*Tabla3[[#This Row],[CANTIDAD]]</f>
        <v>0</v>
      </c>
      <c r="J179" s="66">
        <f>Tabla3[[#This Row],[VALOR TOTAL SIN IMPUESTO]]*0.19</f>
        <v>0</v>
      </c>
      <c r="K179" s="66"/>
      <c r="L179" s="66">
        <f>Tabla3[[#This Row],[VALOR TOTAL SIN IMPUESTO]]+Tabla3[[#This Row],[IVA]]+Tabla3[[#This Row],[IMPOCONSUMO]]</f>
        <v>0</v>
      </c>
      <c r="M179" s="101"/>
    </row>
    <row r="180" spans="1:13" ht="171" hidden="1" x14ac:dyDescent="0.25">
      <c r="A180" s="70">
        <v>179</v>
      </c>
      <c r="B180" s="71" t="s">
        <v>14</v>
      </c>
      <c r="C180" s="74" t="s">
        <v>221</v>
      </c>
      <c r="D180" s="75" t="s">
        <v>222</v>
      </c>
      <c r="E180" s="65" t="s">
        <v>1038</v>
      </c>
      <c r="F180" s="109">
        <v>741785</v>
      </c>
      <c r="G180" s="89"/>
      <c r="H180" s="91"/>
      <c r="I180" s="66">
        <f>Tabla3[[#This Row],[VALOR UNITARIO OFERTADO SIN IMPUESTO]]*Tabla3[[#This Row],[DÍAS]]*Tabla3[[#This Row],[CANTIDAD]]</f>
        <v>0</v>
      </c>
      <c r="J180" s="66">
        <f>Tabla3[[#This Row],[VALOR TOTAL SIN IMPUESTO]]*0.19</f>
        <v>0</v>
      </c>
      <c r="K180" s="66"/>
      <c r="L180" s="66">
        <f>Tabla3[[#This Row],[VALOR TOTAL SIN IMPUESTO]]+Tabla3[[#This Row],[IVA]]+Tabla3[[#This Row],[IMPOCONSUMO]]</f>
        <v>0</v>
      </c>
      <c r="M180" s="101"/>
    </row>
    <row r="181" spans="1:13" ht="30" hidden="1" x14ac:dyDescent="0.25">
      <c r="A181" s="70">
        <v>180</v>
      </c>
      <c r="B181" s="71" t="s">
        <v>19</v>
      </c>
      <c r="C181" s="74" t="s">
        <v>223</v>
      </c>
      <c r="D181" s="75" t="s">
        <v>224</v>
      </c>
      <c r="E181" s="65" t="s">
        <v>116</v>
      </c>
      <c r="F181" s="109">
        <v>6862</v>
      </c>
      <c r="G181" s="89"/>
      <c r="H181" s="91"/>
      <c r="I181" s="66">
        <f>Tabla3[[#This Row],[VALOR UNITARIO OFERTADO SIN IMPUESTO]]*Tabla3[[#This Row],[DÍAS]]*Tabla3[[#This Row],[CANTIDAD]]</f>
        <v>0</v>
      </c>
      <c r="J181" s="66">
        <f>Tabla3[[#This Row],[VALOR TOTAL SIN IMPUESTO]]*0.19</f>
        <v>0</v>
      </c>
      <c r="K181" s="66"/>
      <c r="L181" s="66">
        <f>Tabla3[[#This Row],[VALOR TOTAL SIN IMPUESTO]]+Tabla3[[#This Row],[IVA]]+Tabla3[[#This Row],[IMPOCONSUMO]]</f>
        <v>0</v>
      </c>
      <c r="M181" s="101"/>
    </row>
    <row r="182" spans="1:13" ht="30" hidden="1" x14ac:dyDescent="0.25">
      <c r="A182" s="70">
        <v>181</v>
      </c>
      <c r="B182" s="68" t="s">
        <v>19</v>
      </c>
      <c r="C182" s="74" t="s">
        <v>225</v>
      </c>
      <c r="D182" s="75" t="s">
        <v>226</v>
      </c>
      <c r="E182" s="65" t="s">
        <v>116</v>
      </c>
      <c r="F182" s="109">
        <v>123898</v>
      </c>
      <c r="G182" s="89"/>
      <c r="H182" s="93"/>
      <c r="I182" s="66">
        <f>Tabla3[[#This Row],[VALOR UNITARIO OFERTADO SIN IMPUESTO]]*Tabla3[[#This Row],[DÍAS]]*Tabla3[[#This Row],[CANTIDAD]]</f>
        <v>0</v>
      </c>
      <c r="J182" s="66">
        <f>Tabla3[[#This Row],[VALOR TOTAL SIN IMPUESTO]]*0.19</f>
        <v>0</v>
      </c>
      <c r="K182" s="66"/>
      <c r="L182" s="66">
        <f>Tabla3[[#This Row],[VALOR TOTAL SIN IMPUESTO]]+Tabla3[[#This Row],[IVA]]+Tabla3[[#This Row],[IMPOCONSUMO]]</f>
        <v>0</v>
      </c>
      <c r="M182" s="101"/>
    </row>
    <row r="183" spans="1:13" ht="42.75" hidden="1" x14ac:dyDescent="0.25">
      <c r="A183" s="70">
        <v>182</v>
      </c>
      <c r="B183" s="68" t="s">
        <v>19</v>
      </c>
      <c r="C183" s="74" t="s">
        <v>20</v>
      </c>
      <c r="D183" s="75" t="s">
        <v>227</v>
      </c>
      <c r="E183" s="65" t="s">
        <v>116</v>
      </c>
      <c r="F183" s="109">
        <v>109170</v>
      </c>
      <c r="G183" s="89"/>
      <c r="H183" s="93"/>
      <c r="I183" s="66">
        <f>Tabla3[[#This Row],[VALOR UNITARIO OFERTADO SIN IMPUESTO]]*Tabla3[[#This Row],[DÍAS]]*Tabla3[[#This Row],[CANTIDAD]]</f>
        <v>0</v>
      </c>
      <c r="J183" s="66">
        <f>Tabla3[[#This Row],[VALOR TOTAL SIN IMPUESTO]]*0.19</f>
        <v>0</v>
      </c>
      <c r="K183" s="66"/>
      <c r="L183" s="66">
        <f>Tabla3[[#This Row],[VALOR TOTAL SIN IMPUESTO]]+Tabla3[[#This Row],[IVA]]+Tabla3[[#This Row],[IMPOCONSUMO]]</f>
        <v>0</v>
      </c>
      <c r="M183" s="101"/>
    </row>
    <row r="184" spans="1:13" ht="71.25" hidden="1" x14ac:dyDescent="0.25">
      <c r="A184" s="70">
        <v>183</v>
      </c>
      <c r="B184" s="68" t="s">
        <v>19</v>
      </c>
      <c r="C184" s="74" t="s">
        <v>228</v>
      </c>
      <c r="D184" s="75" t="s">
        <v>229</v>
      </c>
      <c r="E184" s="65" t="s">
        <v>116</v>
      </c>
      <c r="F184" s="109">
        <v>299566</v>
      </c>
      <c r="G184" s="94"/>
      <c r="H184" s="89"/>
      <c r="I184" s="66">
        <f>Tabla3[[#This Row],[VALOR UNITARIO OFERTADO SIN IMPUESTO]]*Tabla3[[#This Row],[DÍAS]]*Tabla3[[#This Row],[CANTIDAD]]</f>
        <v>0</v>
      </c>
      <c r="J184" s="66">
        <f>Tabla3[[#This Row],[VALOR TOTAL SIN IMPUESTO]]*0.19</f>
        <v>0</v>
      </c>
      <c r="K184" s="66"/>
      <c r="L184" s="66">
        <f>Tabla3[[#This Row],[VALOR TOTAL SIN IMPUESTO]]+Tabla3[[#This Row],[IVA]]+Tabla3[[#This Row],[IMPOCONSUMO]]</f>
        <v>0</v>
      </c>
      <c r="M184" s="101"/>
    </row>
    <row r="185" spans="1:13" ht="71.25" hidden="1" x14ac:dyDescent="0.25">
      <c r="A185" s="70">
        <v>184</v>
      </c>
      <c r="B185" s="68" t="s">
        <v>19</v>
      </c>
      <c r="C185" s="74" t="s">
        <v>230</v>
      </c>
      <c r="D185" s="75" t="s">
        <v>231</v>
      </c>
      <c r="E185" s="65" t="s">
        <v>116</v>
      </c>
      <c r="F185" s="109">
        <v>259813</v>
      </c>
      <c r="G185" s="94"/>
      <c r="H185" s="89"/>
      <c r="I185" s="66">
        <f>Tabla3[[#This Row],[VALOR UNITARIO OFERTADO SIN IMPUESTO]]*Tabla3[[#This Row],[DÍAS]]*Tabla3[[#This Row],[CANTIDAD]]</f>
        <v>0</v>
      </c>
      <c r="J185" s="66">
        <f>Tabla3[[#This Row],[VALOR TOTAL SIN IMPUESTO]]*0.19</f>
        <v>0</v>
      </c>
      <c r="K185" s="66"/>
      <c r="L185" s="66">
        <f>Tabla3[[#This Row],[VALOR TOTAL SIN IMPUESTO]]+Tabla3[[#This Row],[IVA]]+Tabla3[[#This Row],[IMPOCONSUMO]]</f>
        <v>0</v>
      </c>
      <c r="M185" s="101"/>
    </row>
    <row r="186" spans="1:13" ht="71.25" hidden="1" x14ac:dyDescent="0.25">
      <c r="A186" s="70">
        <v>185</v>
      </c>
      <c r="B186" s="68" t="s">
        <v>19</v>
      </c>
      <c r="C186" s="74" t="s">
        <v>232</v>
      </c>
      <c r="D186" s="75" t="s">
        <v>233</v>
      </c>
      <c r="E186" s="65" t="s">
        <v>116</v>
      </c>
      <c r="F186" s="109">
        <v>236249</v>
      </c>
      <c r="G186" s="94"/>
      <c r="H186" s="89"/>
      <c r="I186" s="66">
        <f>Tabla3[[#This Row],[VALOR UNITARIO OFERTADO SIN IMPUESTO]]*Tabla3[[#This Row],[DÍAS]]*Tabla3[[#This Row],[CANTIDAD]]</f>
        <v>0</v>
      </c>
      <c r="J186" s="66">
        <f>Tabla3[[#This Row],[VALOR TOTAL SIN IMPUESTO]]*0.19</f>
        <v>0</v>
      </c>
      <c r="K186" s="66"/>
      <c r="L186" s="66">
        <f>Tabla3[[#This Row],[VALOR TOTAL SIN IMPUESTO]]+Tabla3[[#This Row],[IVA]]+Tabla3[[#This Row],[IMPOCONSUMO]]</f>
        <v>0</v>
      </c>
      <c r="M186" s="101"/>
    </row>
    <row r="187" spans="1:13" ht="30" hidden="1" x14ac:dyDescent="0.25">
      <c r="A187" s="70">
        <v>186</v>
      </c>
      <c r="B187" s="68" t="s">
        <v>19</v>
      </c>
      <c r="C187" s="74" t="s">
        <v>234</v>
      </c>
      <c r="D187" s="75" t="s">
        <v>235</v>
      </c>
      <c r="E187" s="65" t="s">
        <v>116</v>
      </c>
      <c r="F187" s="109">
        <v>43665</v>
      </c>
      <c r="G187" s="94"/>
      <c r="H187" s="89"/>
      <c r="I187" s="66">
        <f>Tabla3[[#This Row],[VALOR UNITARIO OFERTADO SIN IMPUESTO]]*Tabla3[[#This Row],[DÍAS]]*Tabla3[[#This Row],[CANTIDAD]]</f>
        <v>0</v>
      </c>
      <c r="J187" s="66">
        <f>Tabla3[[#This Row],[VALOR TOTAL SIN IMPUESTO]]*0.19</f>
        <v>0</v>
      </c>
      <c r="K187" s="66"/>
      <c r="L187" s="66">
        <f>Tabla3[[#This Row],[VALOR TOTAL SIN IMPUESTO]]+Tabla3[[#This Row],[IVA]]+Tabla3[[#This Row],[IMPOCONSUMO]]</f>
        <v>0</v>
      </c>
      <c r="M187" s="101"/>
    </row>
    <row r="188" spans="1:13" ht="57" hidden="1" x14ac:dyDescent="0.25">
      <c r="A188" s="70">
        <v>187</v>
      </c>
      <c r="B188" s="68" t="s">
        <v>19</v>
      </c>
      <c r="C188" s="74" t="s">
        <v>236</v>
      </c>
      <c r="D188" s="75" t="s">
        <v>237</v>
      </c>
      <c r="E188" s="65" t="s">
        <v>116</v>
      </c>
      <c r="F188" s="109">
        <v>45302</v>
      </c>
      <c r="G188" s="94"/>
      <c r="H188" s="89"/>
      <c r="I188" s="66">
        <f>Tabla3[[#This Row],[VALOR UNITARIO OFERTADO SIN IMPUESTO]]*Tabla3[[#This Row],[DÍAS]]*Tabla3[[#This Row],[CANTIDAD]]</f>
        <v>0</v>
      </c>
      <c r="J188" s="66">
        <f>Tabla3[[#This Row],[VALOR TOTAL SIN IMPUESTO]]*0.19</f>
        <v>0</v>
      </c>
      <c r="K188" s="66"/>
      <c r="L188" s="66">
        <f>Tabla3[[#This Row],[VALOR TOTAL SIN IMPUESTO]]+Tabla3[[#This Row],[IVA]]+Tabla3[[#This Row],[IMPOCONSUMO]]</f>
        <v>0</v>
      </c>
      <c r="M188" s="144" t="s">
        <v>1093</v>
      </c>
    </row>
    <row r="189" spans="1:13" ht="57" hidden="1" x14ac:dyDescent="0.25">
      <c r="A189" s="70">
        <v>188</v>
      </c>
      <c r="B189" s="71" t="s">
        <v>19</v>
      </c>
      <c r="C189" s="74" t="s">
        <v>238</v>
      </c>
      <c r="D189" s="75" t="s">
        <v>239</v>
      </c>
      <c r="E189" s="65" t="s">
        <v>116</v>
      </c>
      <c r="F189" s="109">
        <v>53709</v>
      </c>
      <c r="G189" s="94"/>
      <c r="H189" s="89"/>
      <c r="I189" s="66">
        <f>Tabla3[[#This Row],[VALOR UNITARIO OFERTADO SIN IMPUESTO]]*Tabla3[[#This Row],[DÍAS]]*Tabla3[[#This Row],[CANTIDAD]]</f>
        <v>0</v>
      </c>
      <c r="J189" s="66">
        <f>Tabla3[[#This Row],[VALOR TOTAL SIN IMPUESTO]]*0.19</f>
        <v>0</v>
      </c>
      <c r="K189" s="66"/>
      <c r="L189" s="66">
        <f>Tabla3[[#This Row],[VALOR TOTAL SIN IMPUESTO]]+Tabla3[[#This Row],[IVA]]+Tabla3[[#This Row],[IMPOCONSUMO]]</f>
        <v>0</v>
      </c>
      <c r="M189" s="101"/>
    </row>
    <row r="190" spans="1:13" ht="57" x14ac:dyDescent="0.25">
      <c r="A190" s="70">
        <v>189</v>
      </c>
      <c r="B190" s="71" t="s">
        <v>19</v>
      </c>
      <c r="C190" s="74" t="s">
        <v>240</v>
      </c>
      <c r="D190" s="75" t="s">
        <v>241</v>
      </c>
      <c r="E190" s="65" t="s">
        <v>116</v>
      </c>
      <c r="F190" s="109">
        <v>66216</v>
      </c>
      <c r="G190" s="94">
        <v>1</v>
      </c>
      <c r="H190" s="89">
        <v>30</v>
      </c>
      <c r="I190" s="66">
        <f>Tabla3[[#This Row],[VALOR UNITARIO OFERTADO SIN IMPUESTO]]*Tabla3[[#This Row],[DÍAS]]*Tabla3[[#This Row],[CANTIDAD]]</f>
        <v>1986480</v>
      </c>
      <c r="J190" s="66">
        <f>Tabla3[[#This Row],[VALOR TOTAL SIN IMPUESTO]]*0.19</f>
        <v>377431.2</v>
      </c>
      <c r="K190" s="66"/>
      <c r="L190" s="66">
        <f>Tabla3[[#This Row],[VALOR TOTAL SIN IMPUESTO]]+Tabla3[[#This Row],[IVA]]+Tabla3[[#This Row],[IMPOCONSUMO]]</f>
        <v>2363911.2000000002</v>
      </c>
      <c r="M190" s="144" t="s">
        <v>1101</v>
      </c>
    </row>
    <row r="191" spans="1:13" ht="57" hidden="1" x14ac:dyDescent="0.25">
      <c r="A191" s="70">
        <v>190</v>
      </c>
      <c r="B191" s="71" t="s">
        <v>19</v>
      </c>
      <c r="C191" s="74" t="s">
        <v>242</v>
      </c>
      <c r="D191" s="75" t="s">
        <v>243</v>
      </c>
      <c r="E191" s="65" t="s">
        <v>116</v>
      </c>
      <c r="F191" s="109">
        <v>833145</v>
      </c>
      <c r="G191" s="94"/>
      <c r="H191" s="89"/>
      <c r="I191" s="66">
        <f>Tabla3[[#This Row],[VALOR UNITARIO OFERTADO SIN IMPUESTO]]*Tabla3[[#This Row],[DÍAS]]*Tabla3[[#This Row],[CANTIDAD]]</f>
        <v>0</v>
      </c>
      <c r="J191" s="66">
        <f>Tabla3[[#This Row],[VALOR TOTAL SIN IMPUESTO]]*0.19</f>
        <v>0</v>
      </c>
      <c r="K191" s="66"/>
      <c r="L191" s="66">
        <f>Tabla3[[#This Row],[VALOR TOTAL SIN IMPUESTO]]+Tabla3[[#This Row],[IVA]]+Tabla3[[#This Row],[IMPOCONSUMO]]</f>
        <v>0</v>
      </c>
      <c r="M191" s="101"/>
    </row>
    <row r="192" spans="1:13" ht="30" hidden="1" x14ac:dyDescent="0.25">
      <c r="A192" s="70">
        <v>191</v>
      </c>
      <c r="B192" s="71" t="s">
        <v>19</v>
      </c>
      <c r="C192" s="74" t="s">
        <v>244</v>
      </c>
      <c r="D192" s="75" t="s">
        <v>245</v>
      </c>
      <c r="E192" s="65" t="s">
        <v>116</v>
      </c>
      <c r="F192" s="109">
        <v>15100</v>
      </c>
      <c r="G192" s="94"/>
      <c r="H192" s="89"/>
      <c r="I192" s="66">
        <f>Tabla3[[#This Row],[VALOR UNITARIO OFERTADO SIN IMPUESTO]]*Tabla3[[#This Row],[DÍAS]]*Tabla3[[#This Row],[CANTIDAD]]</f>
        <v>0</v>
      </c>
      <c r="J192" s="66">
        <f>Tabla3[[#This Row],[VALOR TOTAL SIN IMPUESTO]]*0.19</f>
        <v>0</v>
      </c>
      <c r="K192" s="66"/>
      <c r="L192" s="66">
        <f>Tabla3[[#This Row],[VALOR TOTAL SIN IMPUESTO]]+Tabla3[[#This Row],[IVA]]+Tabla3[[#This Row],[IMPOCONSUMO]]</f>
        <v>0</v>
      </c>
      <c r="M192" s="101"/>
    </row>
    <row r="193" spans="1:13" ht="71.25" hidden="1" x14ac:dyDescent="0.25">
      <c r="A193" s="70">
        <v>192</v>
      </c>
      <c r="B193" s="71" t="s">
        <v>19</v>
      </c>
      <c r="C193" s="74" t="s">
        <v>246</v>
      </c>
      <c r="D193" s="75" t="s">
        <v>247</v>
      </c>
      <c r="E193" s="65" t="s">
        <v>116</v>
      </c>
      <c r="F193" s="109">
        <v>3426355</v>
      </c>
      <c r="G193" s="94"/>
      <c r="H193" s="89"/>
      <c r="I193" s="66">
        <f>Tabla3[[#This Row],[VALOR UNITARIO OFERTADO SIN IMPUESTO]]*Tabla3[[#This Row],[DÍAS]]*Tabla3[[#This Row],[CANTIDAD]]</f>
        <v>0</v>
      </c>
      <c r="J193" s="66">
        <f>Tabla3[[#This Row],[VALOR TOTAL SIN IMPUESTO]]*0.19</f>
        <v>0</v>
      </c>
      <c r="K193" s="66"/>
      <c r="L193" s="66">
        <f>Tabla3[[#This Row],[VALOR TOTAL SIN IMPUESTO]]+Tabla3[[#This Row],[IVA]]+Tabla3[[#This Row],[IMPOCONSUMO]]</f>
        <v>0</v>
      </c>
      <c r="M193" s="101"/>
    </row>
    <row r="194" spans="1:13" ht="71.25" hidden="1" x14ac:dyDescent="0.25">
      <c r="A194" s="70">
        <v>193</v>
      </c>
      <c r="B194" s="71" t="s">
        <v>19</v>
      </c>
      <c r="C194" s="74" t="s">
        <v>248</v>
      </c>
      <c r="D194" s="75" t="s">
        <v>249</v>
      </c>
      <c r="E194" s="65" t="s">
        <v>116</v>
      </c>
      <c r="F194" s="109">
        <v>2469712</v>
      </c>
      <c r="G194" s="94"/>
      <c r="H194" s="89"/>
      <c r="I194" s="66">
        <f>Tabla3[[#This Row],[VALOR UNITARIO OFERTADO SIN IMPUESTO]]*Tabla3[[#This Row],[DÍAS]]*Tabla3[[#This Row],[CANTIDAD]]</f>
        <v>0</v>
      </c>
      <c r="J194" s="66">
        <f>Tabla3[[#This Row],[VALOR TOTAL SIN IMPUESTO]]*0.19</f>
        <v>0</v>
      </c>
      <c r="K194" s="66"/>
      <c r="L194" s="66">
        <f>Tabla3[[#This Row],[VALOR TOTAL SIN IMPUESTO]]+Tabla3[[#This Row],[IVA]]+Tabla3[[#This Row],[IMPOCONSUMO]]</f>
        <v>0</v>
      </c>
      <c r="M194" s="101"/>
    </row>
    <row r="195" spans="1:13" ht="71.25" hidden="1" x14ac:dyDescent="0.25">
      <c r="A195" s="70">
        <v>194</v>
      </c>
      <c r="B195" s="71" t="s">
        <v>19</v>
      </c>
      <c r="C195" s="74" t="s">
        <v>250</v>
      </c>
      <c r="D195" s="75" t="s">
        <v>251</v>
      </c>
      <c r="E195" s="65" t="s">
        <v>116</v>
      </c>
      <c r="F195" s="109">
        <v>1606031</v>
      </c>
      <c r="G195" s="94"/>
      <c r="H195" s="89"/>
      <c r="I195" s="66">
        <f>Tabla3[[#This Row],[VALOR UNITARIO OFERTADO SIN IMPUESTO]]*Tabla3[[#This Row],[DÍAS]]*Tabla3[[#This Row],[CANTIDAD]]</f>
        <v>0</v>
      </c>
      <c r="J195" s="66">
        <f>Tabla3[[#This Row],[VALOR TOTAL SIN IMPUESTO]]*0.19</f>
        <v>0</v>
      </c>
      <c r="K195" s="66"/>
      <c r="L195" s="66">
        <f>Tabla3[[#This Row],[VALOR TOTAL SIN IMPUESTO]]+Tabla3[[#This Row],[IVA]]+Tabla3[[#This Row],[IMPOCONSUMO]]</f>
        <v>0</v>
      </c>
      <c r="M195" s="101"/>
    </row>
    <row r="196" spans="1:13" ht="71.25" hidden="1" x14ac:dyDescent="0.25">
      <c r="A196" s="70">
        <v>195</v>
      </c>
      <c r="B196" s="71" t="s">
        <v>19</v>
      </c>
      <c r="C196" s="74" t="s">
        <v>252</v>
      </c>
      <c r="D196" s="75" t="s">
        <v>253</v>
      </c>
      <c r="E196" s="65" t="s">
        <v>116</v>
      </c>
      <c r="F196" s="109">
        <v>1832449</v>
      </c>
      <c r="G196" s="94"/>
      <c r="H196" s="89"/>
      <c r="I196" s="66">
        <f>Tabla3[[#This Row],[VALOR UNITARIO OFERTADO SIN IMPUESTO]]*Tabla3[[#This Row],[DÍAS]]*Tabla3[[#This Row],[CANTIDAD]]</f>
        <v>0</v>
      </c>
      <c r="J196" s="66">
        <f>Tabla3[[#This Row],[VALOR TOTAL SIN IMPUESTO]]*0.19</f>
        <v>0</v>
      </c>
      <c r="K196" s="66"/>
      <c r="L196" s="66">
        <f>Tabla3[[#This Row],[VALOR TOTAL SIN IMPUESTO]]+Tabla3[[#This Row],[IVA]]+Tabla3[[#This Row],[IMPOCONSUMO]]</f>
        <v>0</v>
      </c>
      <c r="M196" s="101"/>
    </row>
    <row r="197" spans="1:13" ht="71.25" hidden="1" x14ac:dyDescent="0.25">
      <c r="A197" s="70">
        <v>196</v>
      </c>
      <c r="B197" s="71" t="s">
        <v>19</v>
      </c>
      <c r="C197" s="74" t="s">
        <v>254</v>
      </c>
      <c r="D197" s="75" t="s">
        <v>255</v>
      </c>
      <c r="E197" s="65" t="s">
        <v>116</v>
      </c>
      <c r="F197" s="109">
        <v>2755925</v>
      </c>
      <c r="G197" s="94"/>
      <c r="H197" s="89"/>
      <c r="I197" s="66">
        <f>Tabla3[[#This Row],[VALOR UNITARIO OFERTADO SIN IMPUESTO]]*Tabla3[[#This Row],[DÍAS]]*Tabla3[[#This Row],[CANTIDAD]]</f>
        <v>0</v>
      </c>
      <c r="J197" s="66">
        <f>Tabla3[[#This Row],[VALOR TOTAL SIN IMPUESTO]]*0.19</f>
        <v>0</v>
      </c>
      <c r="K197" s="66"/>
      <c r="L197" s="66">
        <f>Tabla3[[#This Row],[VALOR TOTAL SIN IMPUESTO]]+Tabla3[[#This Row],[IVA]]+Tabla3[[#This Row],[IMPOCONSUMO]]</f>
        <v>0</v>
      </c>
      <c r="M197" s="101"/>
    </row>
    <row r="198" spans="1:13" ht="71.25" hidden="1" x14ac:dyDescent="0.25">
      <c r="A198" s="70">
        <v>197</v>
      </c>
      <c r="B198" s="71" t="s">
        <v>19</v>
      </c>
      <c r="C198" s="74" t="s">
        <v>256</v>
      </c>
      <c r="D198" s="75" t="s">
        <v>257</v>
      </c>
      <c r="E198" s="65" t="s">
        <v>116</v>
      </c>
      <c r="F198" s="109">
        <v>2854894</v>
      </c>
      <c r="G198" s="94"/>
      <c r="H198" s="89"/>
      <c r="I198" s="66">
        <f>Tabla3[[#This Row],[VALOR UNITARIO OFERTADO SIN IMPUESTO]]*Tabla3[[#This Row],[DÍAS]]*Tabla3[[#This Row],[CANTIDAD]]</f>
        <v>0</v>
      </c>
      <c r="J198" s="66">
        <f>Tabla3[[#This Row],[VALOR TOTAL SIN IMPUESTO]]*0.19</f>
        <v>0</v>
      </c>
      <c r="K198" s="66"/>
      <c r="L198" s="66">
        <f>Tabla3[[#This Row],[VALOR TOTAL SIN IMPUESTO]]+Tabla3[[#This Row],[IVA]]+Tabla3[[#This Row],[IMPOCONSUMO]]</f>
        <v>0</v>
      </c>
      <c r="M198" s="101"/>
    </row>
    <row r="199" spans="1:13" ht="242.25" hidden="1" x14ac:dyDescent="0.25">
      <c r="A199" s="70">
        <v>198</v>
      </c>
      <c r="B199" s="71" t="s">
        <v>19</v>
      </c>
      <c r="C199" s="74" t="s">
        <v>258</v>
      </c>
      <c r="D199" s="75" t="s">
        <v>259</v>
      </c>
      <c r="E199" s="65" t="s">
        <v>116</v>
      </c>
      <c r="F199" s="109">
        <v>2097788</v>
      </c>
      <c r="G199" s="94"/>
      <c r="H199" s="89"/>
      <c r="I199" s="66">
        <f>Tabla3[[#This Row],[VALOR UNITARIO OFERTADO SIN IMPUESTO]]*Tabla3[[#This Row],[DÍAS]]*Tabla3[[#This Row],[CANTIDAD]]</f>
        <v>0</v>
      </c>
      <c r="J199" s="66">
        <f>Tabla3[[#This Row],[VALOR TOTAL SIN IMPUESTO]]*0.19</f>
        <v>0</v>
      </c>
      <c r="K199" s="66"/>
      <c r="L199" s="66">
        <f>Tabla3[[#This Row],[VALOR TOTAL SIN IMPUESTO]]+Tabla3[[#This Row],[IVA]]+Tabla3[[#This Row],[IMPOCONSUMO]]</f>
        <v>0</v>
      </c>
      <c r="M199" s="101"/>
    </row>
    <row r="200" spans="1:13" ht="242.25" hidden="1" x14ac:dyDescent="0.25">
      <c r="A200" s="70">
        <v>199</v>
      </c>
      <c r="B200" s="71" t="s">
        <v>19</v>
      </c>
      <c r="C200" s="74" t="s">
        <v>260</v>
      </c>
      <c r="D200" s="75" t="s">
        <v>261</v>
      </c>
      <c r="E200" s="65" t="s">
        <v>116</v>
      </c>
      <c r="F200" s="109">
        <v>3566435</v>
      </c>
      <c r="G200" s="94"/>
      <c r="H200" s="89"/>
      <c r="I200" s="66">
        <f>Tabla3[[#This Row],[VALOR UNITARIO OFERTADO SIN IMPUESTO]]*Tabla3[[#This Row],[DÍAS]]*Tabla3[[#This Row],[CANTIDAD]]</f>
        <v>0</v>
      </c>
      <c r="J200" s="66">
        <f>Tabla3[[#This Row],[VALOR TOTAL SIN IMPUESTO]]*0.19</f>
        <v>0</v>
      </c>
      <c r="K200" s="66"/>
      <c r="L200" s="66">
        <f>Tabla3[[#This Row],[VALOR TOTAL SIN IMPUESTO]]+Tabla3[[#This Row],[IVA]]+Tabla3[[#This Row],[IMPOCONSUMO]]</f>
        <v>0</v>
      </c>
      <c r="M200" s="101"/>
    </row>
    <row r="201" spans="1:13" ht="30" hidden="1" x14ac:dyDescent="0.25">
      <c r="A201" s="70">
        <v>200</v>
      </c>
      <c r="B201" s="71" t="s">
        <v>19</v>
      </c>
      <c r="C201" s="74" t="s">
        <v>262</v>
      </c>
      <c r="D201" s="75" t="s">
        <v>263</v>
      </c>
      <c r="E201" s="65" t="s">
        <v>116</v>
      </c>
      <c r="F201" s="109">
        <v>12534</v>
      </c>
      <c r="G201" s="92"/>
      <c r="H201" s="93"/>
      <c r="I201" s="66">
        <f>Tabla3[[#This Row],[VALOR UNITARIO OFERTADO SIN IMPUESTO]]*Tabla3[[#This Row],[DÍAS]]*Tabla3[[#This Row],[CANTIDAD]]</f>
        <v>0</v>
      </c>
      <c r="J201" s="66">
        <f>Tabla3[[#This Row],[VALOR TOTAL SIN IMPUESTO]]*0.19</f>
        <v>0</v>
      </c>
      <c r="K201" s="66"/>
      <c r="L201" s="66">
        <f>Tabla3[[#This Row],[VALOR TOTAL SIN IMPUESTO]]+Tabla3[[#This Row],[IVA]]+Tabla3[[#This Row],[IMPOCONSUMO]]</f>
        <v>0</v>
      </c>
      <c r="M201" s="101"/>
    </row>
    <row r="202" spans="1:13" ht="42.75" hidden="1" x14ac:dyDescent="0.25">
      <c r="A202" s="70">
        <v>201</v>
      </c>
      <c r="B202" s="71" t="s">
        <v>19</v>
      </c>
      <c r="C202" s="74" t="s">
        <v>264</v>
      </c>
      <c r="D202" s="75" t="s">
        <v>265</v>
      </c>
      <c r="E202" s="65" t="s">
        <v>116</v>
      </c>
      <c r="F202" s="109">
        <v>146721</v>
      </c>
      <c r="G202" s="92"/>
      <c r="H202" s="93"/>
      <c r="I202" s="66">
        <f>Tabla3[[#This Row],[VALOR UNITARIO OFERTADO SIN IMPUESTO]]*Tabla3[[#This Row],[DÍAS]]*Tabla3[[#This Row],[CANTIDAD]]</f>
        <v>0</v>
      </c>
      <c r="J202" s="66">
        <f>Tabla3[[#This Row],[VALOR TOTAL SIN IMPUESTO]]*0.19</f>
        <v>0</v>
      </c>
      <c r="K202" s="66"/>
      <c r="L202" s="66">
        <f>Tabla3[[#This Row],[VALOR TOTAL SIN IMPUESTO]]+Tabla3[[#This Row],[IVA]]+Tabla3[[#This Row],[IMPOCONSUMO]]</f>
        <v>0</v>
      </c>
      <c r="M202" s="101"/>
    </row>
    <row r="203" spans="1:13" ht="42.75" hidden="1" x14ac:dyDescent="0.25">
      <c r="A203" s="70">
        <v>202</v>
      </c>
      <c r="B203" s="71" t="s">
        <v>19</v>
      </c>
      <c r="C203" s="74" t="s">
        <v>266</v>
      </c>
      <c r="D203" s="75" t="s">
        <v>267</v>
      </c>
      <c r="E203" s="65" t="s">
        <v>116</v>
      </c>
      <c r="F203" s="109">
        <v>526893</v>
      </c>
      <c r="G203" s="92"/>
      <c r="H203" s="89"/>
      <c r="I203" s="66">
        <f>Tabla3[[#This Row],[VALOR UNITARIO OFERTADO SIN IMPUESTO]]*Tabla3[[#This Row],[DÍAS]]*Tabla3[[#This Row],[CANTIDAD]]</f>
        <v>0</v>
      </c>
      <c r="J203" s="66">
        <f>Tabla3[[#This Row],[VALOR TOTAL SIN IMPUESTO]]*0.19</f>
        <v>0</v>
      </c>
      <c r="K203" s="66"/>
      <c r="L203" s="66">
        <f>Tabla3[[#This Row],[VALOR TOTAL SIN IMPUESTO]]+Tabla3[[#This Row],[IVA]]+Tabla3[[#This Row],[IMPOCONSUMO]]</f>
        <v>0</v>
      </c>
      <c r="M203" s="101"/>
    </row>
    <row r="204" spans="1:13" ht="30" hidden="1" x14ac:dyDescent="0.25">
      <c r="A204" s="70">
        <v>203</v>
      </c>
      <c r="B204" s="71" t="s">
        <v>19</v>
      </c>
      <c r="C204" s="74" t="s">
        <v>268</v>
      </c>
      <c r="D204" s="75" t="s">
        <v>269</v>
      </c>
      <c r="E204" s="65" t="s">
        <v>116</v>
      </c>
      <c r="F204" s="109">
        <v>147966</v>
      </c>
      <c r="G204" s="94"/>
      <c r="H204" s="89"/>
      <c r="I204" s="66">
        <f>Tabla3[[#This Row],[VALOR UNITARIO OFERTADO SIN IMPUESTO]]*Tabla3[[#This Row],[DÍAS]]*Tabla3[[#This Row],[CANTIDAD]]</f>
        <v>0</v>
      </c>
      <c r="J204" s="66">
        <f>Tabla3[[#This Row],[VALOR TOTAL SIN IMPUESTO]]*0.19</f>
        <v>0</v>
      </c>
      <c r="K204" s="66"/>
      <c r="L204" s="66">
        <f>Tabla3[[#This Row],[VALOR TOTAL SIN IMPUESTO]]+Tabla3[[#This Row],[IVA]]+Tabla3[[#This Row],[IMPOCONSUMO]]</f>
        <v>0</v>
      </c>
      <c r="M204" s="101"/>
    </row>
    <row r="205" spans="1:13" ht="30" hidden="1" x14ac:dyDescent="0.25">
      <c r="A205" s="70">
        <v>204</v>
      </c>
      <c r="B205" s="71" t="s">
        <v>19</v>
      </c>
      <c r="C205" s="74" t="s">
        <v>270</v>
      </c>
      <c r="D205" s="75" t="s">
        <v>271</v>
      </c>
      <c r="E205" s="65" t="s">
        <v>116</v>
      </c>
      <c r="F205" s="109">
        <v>10510</v>
      </c>
      <c r="G205" s="94"/>
      <c r="H205" s="89"/>
      <c r="I205" s="66">
        <f>Tabla3[[#This Row],[VALOR UNITARIO OFERTADO SIN IMPUESTO]]*Tabla3[[#This Row],[DÍAS]]*Tabla3[[#This Row],[CANTIDAD]]</f>
        <v>0</v>
      </c>
      <c r="J205" s="66">
        <f>Tabla3[[#This Row],[VALOR TOTAL SIN IMPUESTO]]*0.19</f>
        <v>0</v>
      </c>
      <c r="K205" s="66"/>
      <c r="L205" s="66">
        <f>Tabla3[[#This Row],[VALOR TOTAL SIN IMPUESTO]]+Tabla3[[#This Row],[IVA]]+Tabla3[[#This Row],[IMPOCONSUMO]]</f>
        <v>0</v>
      </c>
      <c r="M205" s="101"/>
    </row>
    <row r="206" spans="1:13" ht="30" hidden="1" x14ac:dyDescent="0.25">
      <c r="A206" s="70">
        <v>205</v>
      </c>
      <c r="B206" s="71" t="s">
        <v>19</v>
      </c>
      <c r="C206" s="74" t="s">
        <v>272</v>
      </c>
      <c r="D206" s="75" t="s">
        <v>273</v>
      </c>
      <c r="E206" s="65" t="s">
        <v>116</v>
      </c>
      <c r="F206" s="109">
        <v>19496</v>
      </c>
      <c r="G206" s="94"/>
      <c r="H206" s="89"/>
      <c r="I206" s="66">
        <f>Tabla3[[#This Row],[VALOR UNITARIO OFERTADO SIN IMPUESTO]]*Tabla3[[#This Row],[DÍAS]]*Tabla3[[#This Row],[CANTIDAD]]</f>
        <v>0</v>
      </c>
      <c r="J206" s="66">
        <f>Tabla3[[#This Row],[VALOR TOTAL SIN IMPUESTO]]*0.19</f>
        <v>0</v>
      </c>
      <c r="K206" s="66"/>
      <c r="L206" s="66">
        <f>Tabla3[[#This Row],[VALOR TOTAL SIN IMPUESTO]]+Tabla3[[#This Row],[IVA]]+Tabla3[[#This Row],[IMPOCONSUMO]]</f>
        <v>0</v>
      </c>
      <c r="M206" s="101"/>
    </row>
    <row r="207" spans="1:13" ht="71.25" hidden="1" x14ac:dyDescent="0.25">
      <c r="A207" s="70">
        <v>206</v>
      </c>
      <c r="B207" s="71" t="s">
        <v>19</v>
      </c>
      <c r="C207" s="74" t="s">
        <v>274</v>
      </c>
      <c r="D207" s="75" t="s">
        <v>275</v>
      </c>
      <c r="E207" s="65" t="s">
        <v>116</v>
      </c>
      <c r="F207" s="109">
        <v>31872</v>
      </c>
      <c r="G207" s="94"/>
      <c r="H207" s="89"/>
      <c r="I207" s="66">
        <f>Tabla3[[#This Row],[VALOR UNITARIO OFERTADO SIN IMPUESTO]]*Tabla3[[#This Row],[DÍAS]]*Tabla3[[#This Row],[CANTIDAD]]</f>
        <v>0</v>
      </c>
      <c r="J207" s="66">
        <f>Tabla3[[#This Row],[VALOR TOTAL SIN IMPUESTO]]*0.19</f>
        <v>0</v>
      </c>
      <c r="K207" s="66"/>
      <c r="L207" s="66">
        <f>Tabla3[[#This Row],[VALOR TOTAL SIN IMPUESTO]]+Tabla3[[#This Row],[IVA]]+Tabla3[[#This Row],[IMPOCONSUMO]]</f>
        <v>0</v>
      </c>
      <c r="M207" s="101"/>
    </row>
    <row r="208" spans="1:13" ht="71.25" hidden="1" x14ac:dyDescent="0.25">
      <c r="A208" s="70">
        <v>207</v>
      </c>
      <c r="B208" s="71" t="s">
        <v>19</v>
      </c>
      <c r="C208" s="74" t="s">
        <v>276</v>
      </c>
      <c r="D208" s="75" t="s">
        <v>277</v>
      </c>
      <c r="E208" s="65" t="s">
        <v>116</v>
      </c>
      <c r="F208" s="109">
        <v>7017</v>
      </c>
      <c r="G208" s="94"/>
      <c r="H208" s="89"/>
      <c r="I208" s="66">
        <f>Tabla3[[#This Row],[VALOR UNITARIO OFERTADO SIN IMPUESTO]]*Tabla3[[#This Row],[DÍAS]]*Tabla3[[#This Row],[CANTIDAD]]</f>
        <v>0</v>
      </c>
      <c r="J208" s="66">
        <f>Tabla3[[#This Row],[VALOR TOTAL SIN IMPUESTO]]*0.19</f>
        <v>0</v>
      </c>
      <c r="K208" s="66"/>
      <c r="L208" s="66">
        <f>Tabla3[[#This Row],[VALOR TOTAL SIN IMPUESTO]]+Tabla3[[#This Row],[IVA]]+Tabla3[[#This Row],[IMPOCONSUMO]]</f>
        <v>0</v>
      </c>
      <c r="M208" s="101"/>
    </row>
    <row r="209" spans="1:13" ht="42.75" hidden="1" x14ac:dyDescent="0.25">
      <c r="A209" s="70">
        <v>208</v>
      </c>
      <c r="B209" s="71" t="s">
        <v>19</v>
      </c>
      <c r="C209" s="74" t="s">
        <v>278</v>
      </c>
      <c r="D209" s="75" t="s">
        <v>279</v>
      </c>
      <c r="E209" s="65" t="s">
        <v>116</v>
      </c>
      <c r="F209" s="109">
        <v>50726</v>
      </c>
      <c r="G209" s="94"/>
      <c r="H209" s="89"/>
      <c r="I209" s="66">
        <f>Tabla3[[#This Row],[VALOR UNITARIO OFERTADO SIN IMPUESTO]]*Tabla3[[#This Row],[DÍAS]]*Tabla3[[#This Row],[CANTIDAD]]</f>
        <v>0</v>
      </c>
      <c r="J209" s="66">
        <f>Tabla3[[#This Row],[VALOR TOTAL SIN IMPUESTO]]*0.19</f>
        <v>0</v>
      </c>
      <c r="K209" s="66"/>
      <c r="L209" s="66">
        <f>Tabla3[[#This Row],[VALOR TOTAL SIN IMPUESTO]]+Tabla3[[#This Row],[IVA]]+Tabla3[[#This Row],[IMPOCONSUMO]]</f>
        <v>0</v>
      </c>
      <c r="M209" s="101"/>
    </row>
    <row r="210" spans="1:13" ht="42.75" hidden="1" x14ac:dyDescent="0.25">
      <c r="A210" s="70">
        <v>209</v>
      </c>
      <c r="B210" s="71" t="s">
        <v>19</v>
      </c>
      <c r="C210" s="74" t="s">
        <v>280</v>
      </c>
      <c r="D210" s="75" t="s">
        <v>281</v>
      </c>
      <c r="E210" s="65" t="s">
        <v>116</v>
      </c>
      <c r="F210" s="109">
        <v>16028</v>
      </c>
      <c r="G210" s="94"/>
      <c r="H210" s="89"/>
      <c r="I210" s="66">
        <f>Tabla3[[#This Row],[VALOR UNITARIO OFERTADO SIN IMPUESTO]]*Tabla3[[#This Row],[DÍAS]]*Tabla3[[#This Row],[CANTIDAD]]</f>
        <v>0</v>
      </c>
      <c r="J210" s="66">
        <f>Tabla3[[#This Row],[VALOR TOTAL SIN IMPUESTO]]*0.19</f>
        <v>0</v>
      </c>
      <c r="K210" s="66"/>
      <c r="L210" s="66">
        <f>Tabla3[[#This Row],[VALOR TOTAL SIN IMPUESTO]]+Tabla3[[#This Row],[IVA]]+Tabla3[[#This Row],[IMPOCONSUMO]]</f>
        <v>0</v>
      </c>
      <c r="M210" s="101"/>
    </row>
    <row r="211" spans="1:13" ht="71.25" hidden="1" x14ac:dyDescent="0.25">
      <c r="A211" s="70">
        <v>210</v>
      </c>
      <c r="B211" s="71" t="s">
        <v>19</v>
      </c>
      <c r="C211" s="74" t="s">
        <v>282</v>
      </c>
      <c r="D211" s="75" t="s">
        <v>283</v>
      </c>
      <c r="E211" s="65" t="s">
        <v>116</v>
      </c>
      <c r="F211" s="109">
        <v>41412</v>
      </c>
      <c r="G211" s="94"/>
      <c r="H211" s="89"/>
      <c r="I211" s="66">
        <f>Tabla3[[#This Row],[VALOR UNITARIO OFERTADO SIN IMPUESTO]]*Tabla3[[#This Row],[DÍAS]]*Tabla3[[#This Row],[CANTIDAD]]</f>
        <v>0</v>
      </c>
      <c r="J211" s="66">
        <f>Tabla3[[#This Row],[VALOR TOTAL SIN IMPUESTO]]*0.19</f>
        <v>0</v>
      </c>
      <c r="K211" s="66"/>
      <c r="L211" s="66">
        <f>Tabla3[[#This Row],[VALOR TOTAL SIN IMPUESTO]]+Tabla3[[#This Row],[IVA]]+Tabla3[[#This Row],[IMPOCONSUMO]]</f>
        <v>0</v>
      </c>
      <c r="M211" s="101"/>
    </row>
    <row r="212" spans="1:13" ht="30" hidden="1" x14ac:dyDescent="0.25">
      <c r="A212" s="70">
        <v>211</v>
      </c>
      <c r="B212" s="71" t="s">
        <v>19</v>
      </c>
      <c r="C212" s="74" t="s">
        <v>284</v>
      </c>
      <c r="D212" s="75" t="s">
        <v>285</v>
      </c>
      <c r="E212" s="65" t="s">
        <v>116</v>
      </c>
      <c r="F212" s="109">
        <v>63383</v>
      </c>
      <c r="G212" s="94"/>
      <c r="H212" s="89"/>
      <c r="I212" s="66">
        <f>Tabla3[[#This Row],[VALOR UNITARIO OFERTADO SIN IMPUESTO]]*Tabla3[[#This Row],[DÍAS]]*Tabla3[[#This Row],[CANTIDAD]]</f>
        <v>0</v>
      </c>
      <c r="J212" s="66">
        <f>Tabla3[[#This Row],[VALOR TOTAL SIN IMPUESTO]]*0.19</f>
        <v>0</v>
      </c>
      <c r="K212" s="66"/>
      <c r="L212" s="66">
        <f>Tabla3[[#This Row],[VALOR TOTAL SIN IMPUESTO]]+Tabla3[[#This Row],[IVA]]+Tabla3[[#This Row],[IMPOCONSUMO]]</f>
        <v>0</v>
      </c>
      <c r="M212" s="101"/>
    </row>
    <row r="213" spans="1:13" ht="71.25" hidden="1" x14ac:dyDescent="0.25">
      <c r="A213" s="70">
        <v>212</v>
      </c>
      <c r="B213" s="71" t="s">
        <v>19</v>
      </c>
      <c r="C213" s="74" t="s">
        <v>286</v>
      </c>
      <c r="D213" s="75" t="s">
        <v>287</v>
      </c>
      <c r="E213" s="65" t="s">
        <v>116</v>
      </c>
      <c r="F213" s="109">
        <v>492961</v>
      </c>
      <c r="G213" s="94"/>
      <c r="H213" s="89"/>
      <c r="I213" s="66">
        <f>Tabla3[[#This Row],[VALOR UNITARIO OFERTADO SIN IMPUESTO]]*Tabla3[[#This Row],[DÍAS]]*Tabla3[[#This Row],[CANTIDAD]]</f>
        <v>0</v>
      </c>
      <c r="J213" s="66">
        <f>Tabla3[[#This Row],[VALOR TOTAL SIN IMPUESTO]]*0.19</f>
        <v>0</v>
      </c>
      <c r="K213" s="66"/>
      <c r="L213" s="66">
        <f>Tabla3[[#This Row],[VALOR TOTAL SIN IMPUESTO]]+Tabla3[[#This Row],[IVA]]+Tabla3[[#This Row],[IMPOCONSUMO]]</f>
        <v>0</v>
      </c>
      <c r="M213" s="101"/>
    </row>
    <row r="214" spans="1:13" ht="42.75" hidden="1" x14ac:dyDescent="0.25">
      <c r="A214" s="70">
        <v>213</v>
      </c>
      <c r="B214" s="71" t="s">
        <v>19</v>
      </c>
      <c r="C214" s="74" t="s">
        <v>288</v>
      </c>
      <c r="D214" s="75" t="s">
        <v>289</v>
      </c>
      <c r="E214" s="65" t="s">
        <v>116</v>
      </c>
      <c r="F214" s="109">
        <v>647265</v>
      </c>
      <c r="G214" s="94"/>
      <c r="H214" s="89"/>
      <c r="I214" s="66">
        <f>Tabla3[[#This Row],[VALOR UNITARIO OFERTADO SIN IMPUESTO]]*Tabla3[[#This Row],[DÍAS]]*Tabla3[[#This Row],[CANTIDAD]]</f>
        <v>0</v>
      </c>
      <c r="J214" s="66">
        <f>Tabla3[[#This Row],[VALOR TOTAL SIN IMPUESTO]]*0.19</f>
        <v>0</v>
      </c>
      <c r="K214" s="66"/>
      <c r="L214" s="66">
        <f>Tabla3[[#This Row],[VALOR TOTAL SIN IMPUESTO]]+Tabla3[[#This Row],[IVA]]+Tabla3[[#This Row],[IMPOCONSUMO]]</f>
        <v>0</v>
      </c>
      <c r="M214" s="101"/>
    </row>
    <row r="215" spans="1:13" ht="42.75" hidden="1" x14ac:dyDescent="0.25">
      <c r="A215" s="70">
        <v>214</v>
      </c>
      <c r="B215" s="71" t="s">
        <v>19</v>
      </c>
      <c r="C215" s="74" t="s">
        <v>290</v>
      </c>
      <c r="D215" s="75" t="s">
        <v>291</v>
      </c>
      <c r="E215" s="65" t="s">
        <v>116</v>
      </c>
      <c r="F215" s="109">
        <v>1122965</v>
      </c>
      <c r="G215" s="94"/>
      <c r="H215" s="89"/>
      <c r="I215" s="66">
        <f>Tabla3[[#This Row],[VALOR UNITARIO OFERTADO SIN IMPUESTO]]*Tabla3[[#This Row],[DÍAS]]*Tabla3[[#This Row],[CANTIDAD]]</f>
        <v>0</v>
      </c>
      <c r="J215" s="66">
        <f>Tabla3[[#This Row],[VALOR TOTAL SIN IMPUESTO]]*0.19</f>
        <v>0</v>
      </c>
      <c r="K215" s="66"/>
      <c r="L215" s="66">
        <f>Tabla3[[#This Row],[VALOR TOTAL SIN IMPUESTO]]+Tabla3[[#This Row],[IVA]]+Tabla3[[#This Row],[IMPOCONSUMO]]</f>
        <v>0</v>
      </c>
      <c r="M215" s="101"/>
    </row>
    <row r="216" spans="1:13" ht="57" hidden="1" x14ac:dyDescent="0.25">
      <c r="A216" s="70">
        <v>215</v>
      </c>
      <c r="B216" s="71" t="s">
        <v>19</v>
      </c>
      <c r="C216" s="74" t="s">
        <v>292</v>
      </c>
      <c r="D216" s="75" t="s">
        <v>293</v>
      </c>
      <c r="E216" s="65" t="s">
        <v>116</v>
      </c>
      <c r="F216" s="109">
        <v>225670</v>
      </c>
      <c r="G216" s="94"/>
      <c r="H216" s="89"/>
      <c r="I216" s="66">
        <f>Tabla3[[#This Row],[VALOR UNITARIO OFERTADO SIN IMPUESTO]]*Tabla3[[#This Row],[DÍAS]]*Tabla3[[#This Row],[CANTIDAD]]</f>
        <v>0</v>
      </c>
      <c r="J216" s="66">
        <f>Tabla3[[#This Row],[VALOR TOTAL SIN IMPUESTO]]*0.19</f>
        <v>0</v>
      </c>
      <c r="K216" s="66"/>
      <c r="L216" s="66">
        <f>Tabla3[[#This Row],[VALOR TOTAL SIN IMPUESTO]]+Tabla3[[#This Row],[IVA]]+Tabla3[[#This Row],[IMPOCONSUMO]]</f>
        <v>0</v>
      </c>
      <c r="M216" s="101"/>
    </row>
    <row r="217" spans="1:13" ht="42.75" hidden="1" x14ac:dyDescent="0.25">
      <c r="A217" s="70">
        <v>216</v>
      </c>
      <c r="B217" s="71" t="s">
        <v>19</v>
      </c>
      <c r="C217" s="74" t="s">
        <v>294</v>
      </c>
      <c r="D217" s="75" t="s">
        <v>295</v>
      </c>
      <c r="E217" s="65" t="s">
        <v>116</v>
      </c>
      <c r="F217" s="109">
        <v>240388</v>
      </c>
      <c r="G217" s="94"/>
      <c r="H217" s="89"/>
      <c r="I217" s="66">
        <f>Tabla3[[#This Row],[VALOR UNITARIO OFERTADO SIN IMPUESTO]]*Tabla3[[#This Row],[DÍAS]]*Tabla3[[#This Row],[CANTIDAD]]</f>
        <v>0</v>
      </c>
      <c r="J217" s="66">
        <f>Tabla3[[#This Row],[VALOR TOTAL SIN IMPUESTO]]*0.19</f>
        <v>0</v>
      </c>
      <c r="K217" s="66"/>
      <c r="L217" s="66">
        <f>Tabla3[[#This Row],[VALOR TOTAL SIN IMPUESTO]]+Tabla3[[#This Row],[IVA]]+Tabla3[[#This Row],[IMPOCONSUMO]]</f>
        <v>0</v>
      </c>
      <c r="M217" s="101"/>
    </row>
    <row r="218" spans="1:13" ht="42.75" hidden="1" x14ac:dyDescent="0.25">
      <c r="A218" s="70">
        <v>217</v>
      </c>
      <c r="B218" s="71" t="s">
        <v>19</v>
      </c>
      <c r="C218" s="74" t="s">
        <v>296</v>
      </c>
      <c r="D218" s="75" t="s">
        <v>297</v>
      </c>
      <c r="E218" s="65" t="s">
        <v>116</v>
      </c>
      <c r="F218" s="109">
        <v>238135</v>
      </c>
      <c r="G218" s="94"/>
      <c r="H218" s="89"/>
      <c r="I218" s="66">
        <f>Tabla3[[#This Row],[VALOR UNITARIO OFERTADO SIN IMPUESTO]]*Tabla3[[#This Row],[DÍAS]]*Tabla3[[#This Row],[CANTIDAD]]</f>
        <v>0</v>
      </c>
      <c r="J218" s="66">
        <f>Tabla3[[#This Row],[VALOR TOTAL SIN IMPUESTO]]*0.19</f>
        <v>0</v>
      </c>
      <c r="K218" s="66"/>
      <c r="L218" s="66">
        <f>Tabla3[[#This Row],[VALOR TOTAL SIN IMPUESTO]]+Tabla3[[#This Row],[IVA]]+Tabla3[[#This Row],[IMPOCONSUMO]]</f>
        <v>0</v>
      </c>
      <c r="M218" s="101"/>
    </row>
    <row r="219" spans="1:13" ht="30" hidden="1" x14ac:dyDescent="0.25">
      <c r="A219" s="70">
        <v>218</v>
      </c>
      <c r="B219" s="71" t="s">
        <v>19</v>
      </c>
      <c r="C219" s="74" t="s">
        <v>298</v>
      </c>
      <c r="D219" s="75" t="s">
        <v>299</v>
      </c>
      <c r="E219" s="65" t="s">
        <v>116</v>
      </c>
      <c r="F219" s="109">
        <v>23259</v>
      </c>
      <c r="G219" s="94"/>
      <c r="H219" s="89"/>
      <c r="I219" s="66">
        <f>Tabla3[[#This Row],[VALOR UNITARIO OFERTADO SIN IMPUESTO]]*Tabla3[[#This Row],[DÍAS]]*Tabla3[[#This Row],[CANTIDAD]]</f>
        <v>0</v>
      </c>
      <c r="J219" s="66">
        <f>Tabla3[[#This Row],[VALOR TOTAL SIN IMPUESTO]]*0.19</f>
        <v>0</v>
      </c>
      <c r="K219" s="66"/>
      <c r="L219" s="66">
        <f>Tabla3[[#This Row],[VALOR TOTAL SIN IMPUESTO]]+Tabla3[[#This Row],[IVA]]+Tabla3[[#This Row],[IMPOCONSUMO]]</f>
        <v>0</v>
      </c>
      <c r="M219" s="101"/>
    </row>
    <row r="220" spans="1:13" ht="30" hidden="1" x14ac:dyDescent="0.25">
      <c r="A220" s="70">
        <v>219</v>
      </c>
      <c r="B220" s="71" t="s">
        <v>19</v>
      </c>
      <c r="C220" s="74" t="s">
        <v>300</v>
      </c>
      <c r="D220" s="75" t="s">
        <v>301</v>
      </c>
      <c r="E220" s="65" t="s">
        <v>116</v>
      </c>
      <c r="F220" s="109">
        <v>37209</v>
      </c>
      <c r="G220" s="94"/>
      <c r="H220" s="89"/>
      <c r="I220" s="66">
        <f>Tabla3[[#This Row],[VALOR UNITARIO OFERTADO SIN IMPUESTO]]*Tabla3[[#This Row],[DÍAS]]*Tabla3[[#This Row],[CANTIDAD]]</f>
        <v>0</v>
      </c>
      <c r="J220" s="66">
        <f>Tabla3[[#This Row],[VALOR TOTAL SIN IMPUESTO]]*0.19</f>
        <v>0</v>
      </c>
      <c r="K220" s="66"/>
      <c r="L220" s="66">
        <f>Tabla3[[#This Row],[VALOR TOTAL SIN IMPUESTO]]+Tabla3[[#This Row],[IVA]]+Tabla3[[#This Row],[IMPOCONSUMO]]</f>
        <v>0</v>
      </c>
      <c r="M220" s="101"/>
    </row>
    <row r="221" spans="1:13" ht="30" hidden="1" x14ac:dyDescent="0.25">
      <c r="A221" s="70">
        <v>220</v>
      </c>
      <c r="B221" s="71" t="s">
        <v>19</v>
      </c>
      <c r="C221" s="74" t="s">
        <v>302</v>
      </c>
      <c r="D221" s="75" t="s">
        <v>303</v>
      </c>
      <c r="E221" s="65" t="s">
        <v>116</v>
      </c>
      <c r="F221" s="109">
        <v>61110</v>
      </c>
      <c r="G221" s="94"/>
      <c r="H221" s="89"/>
      <c r="I221" s="66">
        <f>Tabla3[[#This Row],[VALOR UNITARIO OFERTADO SIN IMPUESTO]]*Tabla3[[#This Row],[DÍAS]]*Tabla3[[#This Row],[CANTIDAD]]</f>
        <v>0</v>
      </c>
      <c r="J221" s="66">
        <f>Tabla3[[#This Row],[VALOR TOTAL SIN IMPUESTO]]*0.19</f>
        <v>0</v>
      </c>
      <c r="K221" s="66"/>
      <c r="L221" s="66">
        <f>Tabla3[[#This Row],[VALOR TOTAL SIN IMPUESTO]]+Tabla3[[#This Row],[IVA]]+Tabla3[[#This Row],[IMPOCONSUMO]]</f>
        <v>0</v>
      </c>
      <c r="M221" s="101"/>
    </row>
    <row r="222" spans="1:13" ht="42.75" hidden="1" x14ac:dyDescent="0.25">
      <c r="A222" s="70">
        <v>221</v>
      </c>
      <c r="B222" s="71" t="s">
        <v>19</v>
      </c>
      <c r="C222" s="74" t="s">
        <v>21</v>
      </c>
      <c r="D222" s="75" t="s">
        <v>304</v>
      </c>
      <c r="E222" s="65" t="s">
        <v>116</v>
      </c>
      <c r="F222" s="109">
        <v>132993</v>
      </c>
      <c r="G222" s="94"/>
      <c r="H222" s="89"/>
      <c r="I222" s="66">
        <f>Tabla3[[#This Row],[VALOR UNITARIO OFERTADO SIN IMPUESTO]]*Tabla3[[#This Row],[DÍAS]]*Tabla3[[#This Row],[CANTIDAD]]</f>
        <v>0</v>
      </c>
      <c r="J222" s="66">
        <f>Tabla3[[#This Row],[VALOR TOTAL SIN IMPUESTO]]*0.19</f>
        <v>0</v>
      </c>
      <c r="K222" s="66"/>
      <c r="L222" s="66">
        <f>Tabla3[[#This Row],[VALOR TOTAL SIN IMPUESTO]]+Tabla3[[#This Row],[IVA]]+Tabla3[[#This Row],[IMPOCONSUMO]]</f>
        <v>0</v>
      </c>
      <c r="M222" s="101"/>
    </row>
    <row r="223" spans="1:13" ht="30" hidden="1" x14ac:dyDescent="0.25">
      <c r="A223" s="70">
        <v>222</v>
      </c>
      <c r="B223" s="71" t="s">
        <v>19</v>
      </c>
      <c r="C223" s="74" t="s">
        <v>305</v>
      </c>
      <c r="D223" s="75" t="s">
        <v>306</v>
      </c>
      <c r="E223" s="65" t="s">
        <v>116</v>
      </c>
      <c r="F223" s="109">
        <v>11798</v>
      </c>
      <c r="G223" s="94"/>
      <c r="H223" s="89"/>
      <c r="I223" s="66">
        <f>Tabla3[[#This Row],[VALOR UNITARIO OFERTADO SIN IMPUESTO]]*Tabla3[[#This Row],[DÍAS]]*Tabla3[[#This Row],[CANTIDAD]]</f>
        <v>0</v>
      </c>
      <c r="J223" s="66">
        <f>Tabla3[[#This Row],[VALOR TOTAL SIN IMPUESTO]]*0.19</f>
        <v>0</v>
      </c>
      <c r="K223" s="66"/>
      <c r="L223" s="66">
        <f>Tabla3[[#This Row],[VALOR TOTAL SIN IMPUESTO]]+Tabla3[[#This Row],[IVA]]+Tabla3[[#This Row],[IMPOCONSUMO]]</f>
        <v>0</v>
      </c>
      <c r="M223" s="101"/>
    </row>
    <row r="224" spans="1:13" ht="30" hidden="1" x14ac:dyDescent="0.25">
      <c r="A224" s="70">
        <v>223</v>
      </c>
      <c r="B224" s="71" t="s">
        <v>19</v>
      </c>
      <c r="C224" s="74" t="s">
        <v>307</v>
      </c>
      <c r="D224" s="75" t="s">
        <v>308</v>
      </c>
      <c r="E224" s="65" t="s">
        <v>116</v>
      </c>
      <c r="F224" s="109">
        <v>19295</v>
      </c>
      <c r="G224" s="94"/>
      <c r="H224" s="89"/>
      <c r="I224" s="66">
        <f>Tabla3[[#This Row],[VALOR UNITARIO OFERTADO SIN IMPUESTO]]*Tabla3[[#This Row],[DÍAS]]*Tabla3[[#This Row],[CANTIDAD]]</f>
        <v>0</v>
      </c>
      <c r="J224" s="66">
        <f>Tabla3[[#This Row],[VALOR TOTAL SIN IMPUESTO]]*0.19</f>
        <v>0</v>
      </c>
      <c r="K224" s="66"/>
      <c r="L224" s="66">
        <f>Tabla3[[#This Row],[VALOR TOTAL SIN IMPUESTO]]+Tabla3[[#This Row],[IVA]]+Tabla3[[#This Row],[IMPOCONSUMO]]</f>
        <v>0</v>
      </c>
      <c r="M224" s="101"/>
    </row>
    <row r="225" spans="1:13" ht="57" hidden="1" x14ac:dyDescent="0.25">
      <c r="A225" s="70">
        <v>224</v>
      </c>
      <c r="B225" s="71" t="s">
        <v>19</v>
      </c>
      <c r="C225" s="74" t="s">
        <v>309</v>
      </c>
      <c r="D225" s="75" t="s">
        <v>310</v>
      </c>
      <c r="E225" s="65" t="s">
        <v>116</v>
      </c>
      <c r="F225" s="109">
        <v>1053935</v>
      </c>
      <c r="G225" s="94"/>
      <c r="H225" s="89"/>
      <c r="I225" s="66">
        <f>Tabla3[[#This Row],[VALOR UNITARIO OFERTADO SIN IMPUESTO]]*Tabla3[[#This Row],[DÍAS]]*Tabla3[[#This Row],[CANTIDAD]]</f>
        <v>0</v>
      </c>
      <c r="J225" s="66">
        <f>Tabla3[[#This Row],[VALOR TOTAL SIN IMPUESTO]]*0.19</f>
        <v>0</v>
      </c>
      <c r="K225" s="66"/>
      <c r="L225" s="66">
        <f>Tabla3[[#This Row],[VALOR TOTAL SIN IMPUESTO]]+Tabla3[[#This Row],[IVA]]+Tabla3[[#This Row],[IMPOCONSUMO]]</f>
        <v>0</v>
      </c>
      <c r="M225" s="101"/>
    </row>
    <row r="226" spans="1:13" ht="71.25" hidden="1" x14ac:dyDescent="0.25">
      <c r="A226" s="70">
        <v>225</v>
      </c>
      <c r="B226" s="71" t="s">
        <v>19</v>
      </c>
      <c r="C226" s="74" t="s">
        <v>311</v>
      </c>
      <c r="D226" s="75" t="s">
        <v>312</v>
      </c>
      <c r="E226" s="65" t="s">
        <v>116</v>
      </c>
      <c r="F226" s="109">
        <v>2121165</v>
      </c>
      <c r="G226" s="94"/>
      <c r="H226" s="89"/>
      <c r="I226" s="66">
        <f>Tabla3[[#This Row],[VALOR UNITARIO OFERTADO SIN IMPUESTO]]*Tabla3[[#This Row],[DÍAS]]*Tabla3[[#This Row],[CANTIDAD]]</f>
        <v>0</v>
      </c>
      <c r="J226" s="66">
        <f>Tabla3[[#This Row],[VALOR TOTAL SIN IMPUESTO]]*0.19</f>
        <v>0</v>
      </c>
      <c r="K226" s="66"/>
      <c r="L226" s="66">
        <f>Tabla3[[#This Row],[VALOR TOTAL SIN IMPUESTO]]+Tabla3[[#This Row],[IVA]]+Tabla3[[#This Row],[IMPOCONSUMO]]</f>
        <v>0</v>
      </c>
      <c r="M226" s="101"/>
    </row>
    <row r="227" spans="1:13" ht="57" hidden="1" x14ac:dyDescent="0.25">
      <c r="A227" s="70">
        <v>226</v>
      </c>
      <c r="B227" s="71" t="s">
        <v>19</v>
      </c>
      <c r="C227" s="74" t="s">
        <v>313</v>
      </c>
      <c r="D227" s="75" t="s">
        <v>314</v>
      </c>
      <c r="E227" s="65" t="s">
        <v>116</v>
      </c>
      <c r="F227" s="109">
        <v>555986</v>
      </c>
      <c r="G227" s="94"/>
      <c r="H227" s="89"/>
      <c r="I227" s="66">
        <f>Tabla3[[#This Row],[VALOR UNITARIO OFERTADO SIN IMPUESTO]]*Tabla3[[#This Row],[DÍAS]]*Tabla3[[#This Row],[CANTIDAD]]</f>
        <v>0</v>
      </c>
      <c r="J227" s="66">
        <f>Tabla3[[#This Row],[VALOR TOTAL SIN IMPUESTO]]*0.19</f>
        <v>0</v>
      </c>
      <c r="K227" s="66"/>
      <c r="L227" s="66">
        <f>Tabla3[[#This Row],[VALOR TOTAL SIN IMPUESTO]]+Tabla3[[#This Row],[IVA]]+Tabla3[[#This Row],[IMPOCONSUMO]]</f>
        <v>0</v>
      </c>
      <c r="M227" s="101"/>
    </row>
    <row r="228" spans="1:13" ht="71.25" hidden="1" x14ac:dyDescent="0.25">
      <c r="A228" s="70">
        <v>227</v>
      </c>
      <c r="B228" s="71" t="s">
        <v>19</v>
      </c>
      <c r="C228" s="74" t="s">
        <v>119</v>
      </c>
      <c r="D228" s="75" t="s">
        <v>315</v>
      </c>
      <c r="E228" s="65" t="s">
        <v>116</v>
      </c>
      <c r="F228" s="109">
        <v>1111469</v>
      </c>
      <c r="G228" s="94"/>
      <c r="H228" s="89"/>
      <c r="I228" s="66">
        <f>Tabla3[[#This Row],[VALOR UNITARIO OFERTADO SIN IMPUESTO]]*Tabla3[[#This Row],[DÍAS]]*Tabla3[[#This Row],[CANTIDAD]]</f>
        <v>0</v>
      </c>
      <c r="J228" s="66">
        <f>Tabla3[[#This Row],[VALOR TOTAL SIN IMPUESTO]]*0.19</f>
        <v>0</v>
      </c>
      <c r="K228" s="66"/>
      <c r="L228" s="66">
        <f>Tabla3[[#This Row],[VALOR TOTAL SIN IMPUESTO]]+Tabla3[[#This Row],[IVA]]+Tabla3[[#This Row],[IMPOCONSUMO]]</f>
        <v>0</v>
      </c>
      <c r="M228" s="101"/>
    </row>
    <row r="229" spans="1:13" ht="85.5" hidden="1" x14ac:dyDescent="0.25">
      <c r="A229" s="70">
        <v>228</v>
      </c>
      <c r="B229" s="71" t="s">
        <v>19</v>
      </c>
      <c r="C229" s="74" t="s">
        <v>316</v>
      </c>
      <c r="D229" s="75" t="s">
        <v>317</v>
      </c>
      <c r="E229" s="65" t="s">
        <v>116</v>
      </c>
      <c r="F229" s="109">
        <v>340180</v>
      </c>
      <c r="G229" s="94"/>
      <c r="H229" s="89"/>
      <c r="I229" s="66">
        <f>Tabla3[[#This Row],[VALOR UNITARIO OFERTADO SIN IMPUESTO]]*Tabla3[[#This Row],[DÍAS]]*Tabla3[[#This Row],[CANTIDAD]]</f>
        <v>0</v>
      </c>
      <c r="J229" s="66">
        <f>Tabla3[[#This Row],[VALOR TOTAL SIN IMPUESTO]]*0.19</f>
        <v>0</v>
      </c>
      <c r="K229" s="66"/>
      <c r="L229" s="66">
        <f>Tabla3[[#This Row],[VALOR TOTAL SIN IMPUESTO]]+Tabla3[[#This Row],[IVA]]+Tabla3[[#This Row],[IMPOCONSUMO]]</f>
        <v>0</v>
      </c>
      <c r="M229" s="101"/>
    </row>
    <row r="230" spans="1:13" ht="57" x14ac:dyDescent="0.25">
      <c r="A230" s="70">
        <v>229</v>
      </c>
      <c r="B230" s="71" t="s">
        <v>19</v>
      </c>
      <c r="C230" s="74" t="s">
        <v>318</v>
      </c>
      <c r="D230" s="75" t="s">
        <v>319</v>
      </c>
      <c r="E230" s="65" t="s">
        <v>116</v>
      </c>
      <c r="F230" s="109">
        <v>13403</v>
      </c>
      <c r="G230" s="94">
        <v>1</v>
      </c>
      <c r="H230" s="89">
        <v>30</v>
      </c>
      <c r="I230" s="66">
        <f>Tabla3[[#This Row],[VALOR UNITARIO OFERTADO SIN IMPUESTO]]*Tabla3[[#This Row],[DÍAS]]*Tabla3[[#This Row],[CANTIDAD]]</f>
        <v>402090</v>
      </c>
      <c r="J230" s="66">
        <f>Tabla3[[#This Row],[VALOR TOTAL SIN IMPUESTO]]*0.19</f>
        <v>76397.100000000006</v>
      </c>
      <c r="K230" s="66"/>
      <c r="L230" s="66">
        <f>Tabla3[[#This Row],[VALOR TOTAL SIN IMPUESTO]]+Tabla3[[#This Row],[IVA]]+Tabla3[[#This Row],[IMPOCONSUMO]]</f>
        <v>478487.1</v>
      </c>
      <c r="M230" s="101" t="s">
        <v>1102</v>
      </c>
    </row>
    <row r="231" spans="1:13" ht="57" hidden="1" x14ac:dyDescent="0.25">
      <c r="A231" s="70">
        <v>230</v>
      </c>
      <c r="B231" s="71" t="s">
        <v>19</v>
      </c>
      <c r="C231" s="74" t="s">
        <v>320</v>
      </c>
      <c r="D231" s="75" t="s">
        <v>321</v>
      </c>
      <c r="E231" s="65" t="s">
        <v>116</v>
      </c>
      <c r="F231" s="109">
        <v>13721</v>
      </c>
      <c r="G231" s="94"/>
      <c r="H231" s="89"/>
      <c r="I231" s="66">
        <f>Tabla3[[#This Row],[VALOR UNITARIO OFERTADO SIN IMPUESTO]]*Tabla3[[#This Row],[DÍAS]]*Tabla3[[#This Row],[CANTIDAD]]</f>
        <v>0</v>
      </c>
      <c r="J231" s="66">
        <f>Tabla3[[#This Row],[VALOR TOTAL SIN IMPUESTO]]*0.19</f>
        <v>0</v>
      </c>
      <c r="K231" s="66"/>
      <c r="L231" s="66">
        <f>Tabla3[[#This Row],[VALOR TOTAL SIN IMPUESTO]]+Tabla3[[#This Row],[IVA]]+Tabla3[[#This Row],[IMPOCONSUMO]]</f>
        <v>0</v>
      </c>
      <c r="M231" s="101"/>
    </row>
    <row r="232" spans="1:13" ht="57" hidden="1" x14ac:dyDescent="0.25">
      <c r="A232" s="70">
        <v>231</v>
      </c>
      <c r="B232" s="71" t="s">
        <v>19</v>
      </c>
      <c r="C232" s="74" t="s">
        <v>322</v>
      </c>
      <c r="D232" s="75" t="s">
        <v>323</v>
      </c>
      <c r="E232" s="65" t="s">
        <v>116</v>
      </c>
      <c r="F232" s="109">
        <v>16582</v>
      </c>
      <c r="G232" s="94"/>
      <c r="H232" s="89"/>
      <c r="I232" s="66">
        <f>Tabla3[[#This Row],[VALOR UNITARIO OFERTADO SIN IMPUESTO]]*Tabla3[[#This Row],[DÍAS]]*Tabla3[[#This Row],[CANTIDAD]]</f>
        <v>0</v>
      </c>
      <c r="J232" s="66">
        <f>Tabla3[[#This Row],[VALOR TOTAL SIN IMPUESTO]]*0.19</f>
        <v>0</v>
      </c>
      <c r="K232" s="66"/>
      <c r="L232" s="66">
        <f>Tabla3[[#This Row],[VALOR TOTAL SIN IMPUESTO]]+Tabla3[[#This Row],[IVA]]+Tabla3[[#This Row],[IMPOCONSUMO]]</f>
        <v>0</v>
      </c>
      <c r="M232" s="101"/>
    </row>
    <row r="233" spans="1:13" ht="30" hidden="1" x14ac:dyDescent="0.25">
      <c r="A233" s="70">
        <v>232</v>
      </c>
      <c r="B233" s="71" t="s">
        <v>19</v>
      </c>
      <c r="C233" s="74" t="s">
        <v>324</v>
      </c>
      <c r="D233" s="75" t="s">
        <v>325</v>
      </c>
      <c r="E233" s="65" t="s">
        <v>116</v>
      </c>
      <c r="F233" s="109">
        <v>37841</v>
      </c>
      <c r="G233" s="94"/>
      <c r="H233" s="89"/>
      <c r="I233" s="66">
        <f>Tabla3[[#This Row],[VALOR UNITARIO OFERTADO SIN IMPUESTO]]*Tabla3[[#This Row],[DÍAS]]*Tabla3[[#This Row],[CANTIDAD]]</f>
        <v>0</v>
      </c>
      <c r="J233" s="66">
        <f>Tabla3[[#This Row],[VALOR TOTAL SIN IMPUESTO]]*0.19</f>
        <v>0</v>
      </c>
      <c r="K233" s="66"/>
      <c r="L233" s="66">
        <f>Tabla3[[#This Row],[VALOR TOTAL SIN IMPUESTO]]+Tabla3[[#This Row],[IVA]]+Tabla3[[#This Row],[IMPOCONSUMO]]</f>
        <v>0</v>
      </c>
      <c r="M233" s="101"/>
    </row>
    <row r="234" spans="1:13" ht="30" hidden="1" x14ac:dyDescent="0.25">
      <c r="A234" s="70">
        <v>233</v>
      </c>
      <c r="B234" s="71" t="s">
        <v>19</v>
      </c>
      <c r="C234" s="74" t="s">
        <v>326</v>
      </c>
      <c r="D234" s="75" t="s">
        <v>327</v>
      </c>
      <c r="E234" s="65" t="s">
        <v>116</v>
      </c>
      <c r="F234" s="109">
        <v>34784</v>
      </c>
      <c r="G234" s="94"/>
      <c r="H234" s="89"/>
      <c r="I234" s="66">
        <f>Tabla3[[#This Row],[VALOR UNITARIO OFERTADO SIN IMPUESTO]]*Tabla3[[#This Row],[DÍAS]]*Tabla3[[#This Row],[CANTIDAD]]</f>
        <v>0</v>
      </c>
      <c r="J234" s="66">
        <f>Tabla3[[#This Row],[VALOR TOTAL SIN IMPUESTO]]*0.19</f>
        <v>0</v>
      </c>
      <c r="K234" s="66"/>
      <c r="L234" s="66">
        <f>Tabla3[[#This Row],[VALOR TOTAL SIN IMPUESTO]]+Tabla3[[#This Row],[IVA]]+Tabla3[[#This Row],[IMPOCONSUMO]]</f>
        <v>0</v>
      </c>
      <c r="M234" s="101"/>
    </row>
    <row r="235" spans="1:13" ht="57" hidden="1" x14ac:dyDescent="0.25">
      <c r="A235" s="70">
        <v>234</v>
      </c>
      <c r="B235" s="71" t="s">
        <v>19</v>
      </c>
      <c r="C235" s="74" t="s">
        <v>111</v>
      </c>
      <c r="D235" s="75" t="s">
        <v>328</v>
      </c>
      <c r="E235" s="65" t="s">
        <v>116</v>
      </c>
      <c r="F235" s="109">
        <v>15745</v>
      </c>
      <c r="G235" s="94"/>
      <c r="H235" s="89"/>
      <c r="I235" s="66">
        <f>Tabla3[[#This Row],[VALOR UNITARIO OFERTADO SIN IMPUESTO]]*Tabla3[[#This Row],[DÍAS]]*Tabla3[[#This Row],[CANTIDAD]]</f>
        <v>0</v>
      </c>
      <c r="J235" s="66">
        <f>Tabla3[[#This Row],[VALOR TOTAL SIN IMPUESTO]]*0.19</f>
        <v>0</v>
      </c>
      <c r="K235" s="66"/>
      <c r="L235" s="66">
        <f>Tabla3[[#This Row],[VALOR TOTAL SIN IMPUESTO]]+Tabla3[[#This Row],[IVA]]+Tabla3[[#This Row],[IMPOCONSUMO]]</f>
        <v>0</v>
      </c>
      <c r="M235" s="101"/>
    </row>
    <row r="236" spans="1:13" ht="30" hidden="1" x14ac:dyDescent="0.25">
      <c r="A236" s="70">
        <v>235</v>
      </c>
      <c r="B236" s="71" t="s">
        <v>19</v>
      </c>
      <c r="C236" s="74" t="s">
        <v>329</v>
      </c>
      <c r="D236" s="75" t="s">
        <v>330</v>
      </c>
      <c r="E236" s="65" t="s">
        <v>116</v>
      </c>
      <c r="F236" s="109">
        <v>77594</v>
      </c>
      <c r="G236" s="94"/>
      <c r="H236" s="89"/>
      <c r="I236" s="66">
        <f>Tabla3[[#This Row],[VALOR UNITARIO OFERTADO SIN IMPUESTO]]*Tabla3[[#This Row],[DÍAS]]*Tabla3[[#This Row],[CANTIDAD]]</f>
        <v>0</v>
      </c>
      <c r="J236" s="66">
        <f>Tabla3[[#This Row],[VALOR TOTAL SIN IMPUESTO]]*0.19</f>
        <v>0</v>
      </c>
      <c r="K236" s="66"/>
      <c r="L236" s="66">
        <f>Tabla3[[#This Row],[VALOR TOTAL SIN IMPUESTO]]+Tabla3[[#This Row],[IVA]]+Tabla3[[#This Row],[IMPOCONSUMO]]</f>
        <v>0</v>
      </c>
      <c r="M236" s="101"/>
    </row>
    <row r="237" spans="1:13" ht="30" hidden="1" x14ac:dyDescent="0.25">
      <c r="A237" s="70">
        <v>236</v>
      </c>
      <c r="B237" s="71" t="s">
        <v>19</v>
      </c>
      <c r="C237" s="74" t="s">
        <v>331</v>
      </c>
      <c r="D237" s="75" t="s">
        <v>332</v>
      </c>
      <c r="E237" s="65" t="s">
        <v>116</v>
      </c>
      <c r="F237" s="109">
        <v>33306</v>
      </c>
      <c r="G237" s="94"/>
      <c r="H237" s="89"/>
      <c r="I237" s="66">
        <f>Tabla3[[#This Row],[VALOR UNITARIO OFERTADO SIN IMPUESTO]]*Tabla3[[#This Row],[DÍAS]]*Tabla3[[#This Row],[CANTIDAD]]</f>
        <v>0</v>
      </c>
      <c r="J237" s="66"/>
      <c r="K237" s="66"/>
      <c r="L237" s="66">
        <f>Tabla3[[#This Row],[VALOR TOTAL SIN IMPUESTO]]+Tabla3[[#This Row],[IVA]]+Tabla3[[#This Row],[IMPOCONSUMO]]</f>
        <v>0</v>
      </c>
      <c r="M237" s="101"/>
    </row>
    <row r="238" spans="1:13" ht="57" hidden="1" x14ac:dyDescent="0.25">
      <c r="A238" s="70">
        <v>237</v>
      </c>
      <c r="B238" s="71" t="s">
        <v>19</v>
      </c>
      <c r="C238" s="74" t="s">
        <v>333</v>
      </c>
      <c r="D238" s="75" t="s">
        <v>334</v>
      </c>
      <c r="E238" s="65" t="s">
        <v>116</v>
      </c>
      <c r="F238" s="109">
        <v>329555</v>
      </c>
      <c r="G238" s="94"/>
      <c r="H238" s="89"/>
      <c r="I238" s="66">
        <f>Tabla3[[#This Row],[VALOR UNITARIO OFERTADO SIN IMPUESTO]]*Tabla3[[#This Row],[DÍAS]]*Tabla3[[#This Row],[CANTIDAD]]</f>
        <v>0</v>
      </c>
      <c r="J238" s="66">
        <f>Tabla3[[#This Row],[VALOR TOTAL SIN IMPUESTO]]*0.19</f>
        <v>0</v>
      </c>
      <c r="K238" s="66"/>
      <c r="L238" s="66">
        <f>Tabla3[[#This Row],[VALOR TOTAL SIN IMPUESTO]]+Tabla3[[#This Row],[IVA]]+Tabla3[[#This Row],[IMPOCONSUMO]]</f>
        <v>0</v>
      </c>
      <c r="M238" s="101"/>
    </row>
    <row r="239" spans="1:13" ht="30" hidden="1" x14ac:dyDescent="0.25">
      <c r="A239" s="70">
        <v>238</v>
      </c>
      <c r="B239" s="71" t="s">
        <v>19</v>
      </c>
      <c r="C239" s="74" t="s">
        <v>335</v>
      </c>
      <c r="D239" s="75" t="s">
        <v>336</v>
      </c>
      <c r="E239" s="65" t="s">
        <v>116</v>
      </c>
      <c r="F239" s="109">
        <v>12220</v>
      </c>
      <c r="G239" s="94"/>
      <c r="H239" s="89"/>
      <c r="I239" s="66">
        <f>Tabla3[[#This Row],[VALOR UNITARIO OFERTADO SIN IMPUESTO]]*Tabla3[[#This Row],[DÍAS]]*Tabla3[[#This Row],[CANTIDAD]]</f>
        <v>0</v>
      </c>
      <c r="J239" s="66">
        <f>Tabla3[[#This Row],[VALOR TOTAL SIN IMPUESTO]]*0.19</f>
        <v>0</v>
      </c>
      <c r="K239" s="66"/>
      <c r="L239" s="66">
        <f>Tabla3[[#This Row],[VALOR TOTAL SIN IMPUESTO]]+Tabla3[[#This Row],[IVA]]+Tabla3[[#This Row],[IMPOCONSUMO]]</f>
        <v>0</v>
      </c>
      <c r="M239" s="101"/>
    </row>
    <row r="240" spans="1:13" ht="30" hidden="1" x14ac:dyDescent="0.25">
      <c r="A240" s="70">
        <v>239</v>
      </c>
      <c r="B240" s="71" t="s">
        <v>19</v>
      </c>
      <c r="C240" s="74" t="s">
        <v>337</v>
      </c>
      <c r="D240" s="75" t="s">
        <v>338</v>
      </c>
      <c r="E240" s="65" t="s">
        <v>116</v>
      </c>
      <c r="F240" s="109">
        <v>13144</v>
      </c>
      <c r="G240" s="94"/>
      <c r="H240" s="89"/>
      <c r="I240" s="66">
        <f>Tabla3[[#This Row],[VALOR UNITARIO OFERTADO SIN IMPUESTO]]*Tabla3[[#This Row],[DÍAS]]*Tabla3[[#This Row],[CANTIDAD]]</f>
        <v>0</v>
      </c>
      <c r="J240" s="66">
        <f>Tabla3[[#This Row],[VALOR TOTAL SIN IMPUESTO]]*0.19</f>
        <v>0</v>
      </c>
      <c r="K240" s="66"/>
      <c r="L240" s="66">
        <f>Tabla3[[#This Row],[VALOR TOTAL SIN IMPUESTO]]+Tabla3[[#This Row],[IVA]]+Tabla3[[#This Row],[IMPOCONSUMO]]</f>
        <v>0</v>
      </c>
      <c r="M240" s="101"/>
    </row>
    <row r="241" spans="1:13" ht="30" hidden="1" x14ac:dyDescent="0.25">
      <c r="A241" s="70">
        <v>240</v>
      </c>
      <c r="B241" s="71" t="s">
        <v>19</v>
      </c>
      <c r="C241" s="74" t="s">
        <v>339</v>
      </c>
      <c r="D241" s="75" t="s">
        <v>340</v>
      </c>
      <c r="E241" s="65" t="s">
        <v>116</v>
      </c>
      <c r="F241" s="109">
        <v>49785</v>
      </c>
      <c r="G241" s="94"/>
      <c r="H241" s="89"/>
      <c r="I241" s="66">
        <f>Tabla3[[#This Row],[VALOR UNITARIO OFERTADO SIN IMPUESTO]]*Tabla3[[#This Row],[DÍAS]]*Tabla3[[#This Row],[CANTIDAD]]</f>
        <v>0</v>
      </c>
      <c r="J241" s="66">
        <f>Tabla3[[#This Row],[VALOR TOTAL SIN IMPUESTO]]*0.19</f>
        <v>0</v>
      </c>
      <c r="K241" s="66"/>
      <c r="L241" s="66">
        <f>Tabla3[[#This Row],[VALOR TOTAL SIN IMPUESTO]]+Tabla3[[#This Row],[IVA]]+Tabla3[[#This Row],[IMPOCONSUMO]]</f>
        <v>0</v>
      </c>
      <c r="M241" s="144" t="s">
        <v>1092</v>
      </c>
    </row>
    <row r="242" spans="1:13" ht="42.75" x14ac:dyDescent="0.25">
      <c r="A242" s="70">
        <v>241</v>
      </c>
      <c r="B242" s="71" t="s">
        <v>19</v>
      </c>
      <c r="C242" s="74" t="s">
        <v>341</v>
      </c>
      <c r="D242" s="75" t="s">
        <v>342</v>
      </c>
      <c r="E242" s="65" t="s">
        <v>116</v>
      </c>
      <c r="F242" s="109">
        <v>174988</v>
      </c>
      <c r="G242" s="94">
        <v>1</v>
      </c>
      <c r="H242" s="89">
        <v>4</v>
      </c>
      <c r="I242" s="66">
        <f>Tabla3[[#This Row],[VALOR UNITARIO OFERTADO SIN IMPUESTO]]*Tabla3[[#This Row],[DÍAS]]*Tabla3[[#This Row],[CANTIDAD]]</f>
        <v>699952</v>
      </c>
      <c r="J242" s="66">
        <f>Tabla3[[#This Row],[VALOR TOTAL SIN IMPUESTO]]*0.19</f>
        <v>132990.88</v>
      </c>
      <c r="K242" s="66"/>
      <c r="L242" s="66">
        <f>Tabla3[[#This Row],[VALOR TOTAL SIN IMPUESTO]]+Tabla3[[#This Row],[IVA]]+Tabla3[[#This Row],[IMPOCONSUMO]]</f>
        <v>832942.88</v>
      </c>
      <c r="M242" s="101" t="s">
        <v>1098</v>
      </c>
    </row>
    <row r="243" spans="1:13" ht="71.25" x14ac:dyDescent="0.25">
      <c r="A243" s="70">
        <v>242</v>
      </c>
      <c r="B243" s="71" t="s">
        <v>19</v>
      </c>
      <c r="C243" s="74" t="s">
        <v>343</v>
      </c>
      <c r="D243" s="75" t="s">
        <v>344</v>
      </c>
      <c r="E243" s="65" t="s">
        <v>116</v>
      </c>
      <c r="F243" s="109">
        <v>173637</v>
      </c>
      <c r="G243" s="94">
        <v>1</v>
      </c>
      <c r="H243" s="89">
        <v>3</v>
      </c>
      <c r="I243" s="66">
        <f>Tabla3[[#This Row],[VALOR UNITARIO OFERTADO SIN IMPUESTO]]*Tabla3[[#This Row],[DÍAS]]*Tabla3[[#This Row],[CANTIDAD]]</f>
        <v>520911</v>
      </c>
      <c r="J243" s="66">
        <f>Tabla3[[#This Row],[VALOR TOTAL SIN IMPUESTO]]*0.19</f>
        <v>98973.09</v>
      </c>
      <c r="K243" s="66"/>
      <c r="L243" s="66">
        <f>Tabla3[[#This Row],[VALOR TOTAL SIN IMPUESTO]]+Tabla3[[#This Row],[IVA]]+Tabla3[[#This Row],[IMPOCONSUMO]]</f>
        <v>619884.09</v>
      </c>
      <c r="M243" s="101" t="s">
        <v>1097</v>
      </c>
    </row>
    <row r="244" spans="1:13" ht="30" hidden="1" x14ac:dyDescent="0.25">
      <c r="A244" s="70">
        <v>243</v>
      </c>
      <c r="B244" s="71" t="s">
        <v>19</v>
      </c>
      <c r="C244" s="74" t="s">
        <v>345</v>
      </c>
      <c r="D244" s="75" t="s">
        <v>346</v>
      </c>
      <c r="E244" s="65" t="s">
        <v>116</v>
      </c>
      <c r="F244" s="109">
        <v>7932</v>
      </c>
      <c r="G244" s="94"/>
      <c r="H244" s="89"/>
      <c r="I244" s="66">
        <f>Tabla3[[#This Row],[VALOR UNITARIO OFERTADO SIN IMPUESTO]]*Tabla3[[#This Row],[DÍAS]]*Tabla3[[#This Row],[CANTIDAD]]</f>
        <v>0</v>
      </c>
      <c r="J244" s="66">
        <f>Tabla3[[#This Row],[VALOR TOTAL SIN IMPUESTO]]*0.19</f>
        <v>0</v>
      </c>
      <c r="K244" s="66"/>
      <c r="L244" s="66">
        <f>Tabla3[[#This Row],[VALOR TOTAL SIN IMPUESTO]]+Tabla3[[#This Row],[IVA]]+Tabla3[[#This Row],[IMPOCONSUMO]]</f>
        <v>0</v>
      </c>
      <c r="M244" s="101"/>
    </row>
    <row r="245" spans="1:13" ht="57" hidden="1" x14ac:dyDescent="0.25">
      <c r="A245" s="70">
        <v>244</v>
      </c>
      <c r="B245" s="71" t="s">
        <v>19</v>
      </c>
      <c r="C245" s="74" t="s">
        <v>347</v>
      </c>
      <c r="D245" s="75" t="s">
        <v>348</v>
      </c>
      <c r="E245" s="65" t="s">
        <v>116</v>
      </c>
      <c r="F245" s="109">
        <v>256544</v>
      </c>
      <c r="G245" s="94"/>
      <c r="H245" s="89"/>
      <c r="I245" s="66">
        <f>Tabla3[[#This Row],[VALOR UNITARIO OFERTADO SIN IMPUESTO]]*Tabla3[[#This Row],[DÍAS]]*Tabla3[[#This Row],[CANTIDAD]]</f>
        <v>0</v>
      </c>
      <c r="J245" s="66">
        <f>Tabla3[[#This Row],[VALOR TOTAL SIN IMPUESTO]]*0.19</f>
        <v>0</v>
      </c>
      <c r="K245" s="66"/>
      <c r="L245" s="66">
        <f>Tabla3[[#This Row],[VALOR TOTAL SIN IMPUESTO]]+Tabla3[[#This Row],[IVA]]+Tabla3[[#This Row],[IMPOCONSUMO]]</f>
        <v>0</v>
      </c>
      <c r="M245" s="101"/>
    </row>
    <row r="246" spans="1:13" ht="57" hidden="1" x14ac:dyDescent="0.25">
      <c r="A246" s="70">
        <v>245</v>
      </c>
      <c r="B246" s="71" t="s">
        <v>19</v>
      </c>
      <c r="C246" s="74" t="s">
        <v>349</v>
      </c>
      <c r="D246" s="75" t="s">
        <v>350</v>
      </c>
      <c r="E246" s="65" t="s">
        <v>116</v>
      </c>
      <c r="F246" s="109">
        <v>79874</v>
      </c>
      <c r="G246" s="94"/>
      <c r="H246" s="89"/>
      <c r="I246" s="66">
        <f>Tabla3[[#This Row],[VALOR UNITARIO OFERTADO SIN IMPUESTO]]*Tabla3[[#This Row],[DÍAS]]*Tabla3[[#This Row],[CANTIDAD]]</f>
        <v>0</v>
      </c>
      <c r="J246" s="66">
        <f>Tabla3[[#This Row],[VALOR TOTAL SIN IMPUESTO]]*0.19</f>
        <v>0</v>
      </c>
      <c r="K246" s="66"/>
      <c r="L246" s="66">
        <f>Tabla3[[#This Row],[VALOR TOTAL SIN IMPUESTO]]+Tabla3[[#This Row],[IVA]]+Tabla3[[#This Row],[IMPOCONSUMO]]</f>
        <v>0</v>
      </c>
      <c r="M246" s="101"/>
    </row>
    <row r="247" spans="1:13" ht="71.25" hidden="1" x14ac:dyDescent="0.25">
      <c r="A247" s="70">
        <v>246</v>
      </c>
      <c r="B247" s="71" t="s">
        <v>19</v>
      </c>
      <c r="C247" s="74" t="s">
        <v>351</v>
      </c>
      <c r="D247" s="75" t="s">
        <v>352</v>
      </c>
      <c r="E247" s="65" t="s">
        <v>116</v>
      </c>
      <c r="F247" s="109">
        <v>53179</v>
      </c>
      <c r="G247" s="94"/>
      <c r="H247" s="89"/>
      <c r="I247" s="66">
        <f>Tabla3[[#This Row],[VALOR UNITARIO OFERTADO SIN IMPUESTO]]*Tabla3[[#This Row],[DÍAS]]*Tabla3[[#This Row],[CANTIDAD]]</f>
        <v>0</v>
      </c>
      <c r="J247" s="66">
        <f>Tabla3[[#This Row],[VALOR TOTAL SIN IMPUESTO]]*0.19</f>
        <v>0</v>
      </c>
      <c r="K247" s="66"/>
      <c r="L247" s="66">
        <f>Tabla3[[#This Row],[VALOR TOTAL SIN IMPUESTO]]+Tabla3[[#This Row],[IVA]]+Tabla3[[#This Row],[IMPOCONSUMO]]</f>
        <v>0</v>
      </c>
      <c r="M247" s="101"/>
    </row>
    <row r="248" spans="1:13" ht="57.75" thickBot="1" x14ac:dyDescent="0.3">
      <c r="A248" s="70">
        <v>247</v>
      </c>
      <c r="B248" s="71" t="s">
        <v>19</v>
      </c>
      <c r="C248" s="74" t="s">
        <v>353</v>
      </c>
      <c r="D248" s="75" t="s">
        <v>354</v>
      </c>
      <c r="E248" s="65" t="s">
        <v>116</v>
      </c>
      <c r="F248" s="109">
        <v>78806</v>
      </c>
      <c r="G248" s="94">
        <v>1</v>
      </c>
      <c r="H248" s="89">
        <v>1</v>
      </c>
      <c r="I248" s="66">
        <f>Tabla3[[#This Row],[VALOR UNITARIO OFERTADO SIN IMPUESTO]]*Tabla3[[#This Row],[DÍAS]]*Tabla3[[#This Row],[CANTIDAD]]</f>
        <v>78806</v>
      </c>
      <c r="J248" s="66">
        <f>Tabla3[[#This Row],[VALOR TOTAL SIN IMPUESTO]]*0.19</f>
        <v>14973.14</v>
      </c>
      <c r="K248" s="66"/>
      <c r="L248" s="66">
        <f>Tabla3[[#This Row],[VALOR TOTAL SIN IMPUESTO]]+Tabla3[[#This Row],[IVA]]+Tabla3[[#This Row],[IMPOCONSUMO]]</f>
        <v>93779.14</v>
      </c>
      <c r="M248" s="101" t="s">
        <v>1096</v>
      </c>
    </row>
    <row r="249" spans="1:13" ht="30.75" hidden="1" thickBot="1" x14ac:dyDescent="0.3">
      <c r="A249" s="70">
        <v>248</v>
      </c>
      <c r="B249" s="71" t="s">
        <v>19</v>
      </c>
      <c r="C249" s="74" t="s">
        <v>355</v>
      </c>
      <c r="D249" s="75" t="s">
        <v>356</v>
      </c>
      <c r="E249" s="65" t="s">
        <v>116</v>
      </c>
      <c r="F249" s="109">
        <v>19396</v>
      </c>
      <c r="G249" s="94"/>
      <c r="H249" s="89"/>
      <c r="I249" s="66">
        <f>Tabla3[[#This Row],[VALOR UNITARIO OFERTADO SIN IMPUESTO]]*Tabla3[[#This Row],[DÍAS]]*Tabla3[[#This Row],[CANTIDAD]]</f>
        <v>0</v>
      </c>
      <c r="J249" s="66">
        <f>Tabla3[[#This Row],[VALOR TOTAL SIN IMPUESTO]]*0.19</f>
        <v>0</v>
      </c>
      <c r="K249" s="66"/>
      <c r="L249" s="66">
        <f>Tabla3[[#This Row],[VALOR TOTAL SIN IMPUESTO]]+Tabla3[[#This Row],[IVA]]+Tabla3[[#This Row],[IMPOCONSUMO]]</f>
        <v>0</v>
      </c>
      <c r="M249" s="101"/>
    </row>
    <row r="250" spans="1:13" ht="100.5" hidden="1" thickBot="1" x14ac:dyDescent="0.3">
      <c r="A250" s="70">
        <v>249</v>
      </c>
      <c r="B250" s="71" t="s">
        <v>19</v>
      </c>
      <c r="C250" s="74" t="s">
        <v>357</v>
      </c>
      <c r="D250" s="75" t="s">
        <v>358</v>
      </c>
      <c r="E250" s="65" t="s">
        <v>116</v>
      </c>
      <c r="F250" s="109">
        <v>429632</v>
      </c>
      <c r="G250" s="94"/>
      <c r="H250" s="89"/>
      <c r="I250" s="66">
        <f>Tabla3[[#This Row],[VALOR UNITARIO OFERTADO SIN IMPUESTO]]*Tabla3[[#This Row],[DÍAS]]*Tabla3[[#This Row],[CANTIDAD]]</f>
        <v>0</v>
      </c>
      <c r="J250" s="66">
        <f>Tabla3[[#This Row],[VALOR TOTAL SIN IMPUESTO]]*0.19</f>
        <v>0</v>
      </c>
      <c r="K250" s="66"/>
      <c r="L250" s="66">
        <f>Tabla3[[#This Row],[VALOR TOTAL SIN IMPUESTO]]+Tabla3[[#This Row],[IVA]]+Tabla3[[#This Row],[IMPOCONSUMO]]</f>
        <v>0</v>
      </c>
      <c r="M250" s="101"/>
    </row>
    <row r="251" spans="1:13" ht="57.75" hidden="1" thickBot="1" x14ac:dyDescent="0.3">
      <c r="A251" s="70">
        <v>250</v>
      </c>
      <c r="B251" s="71" t="s">
        <v>19</v>
      </c>
      <c r="C251" s="74" t="s">
        <v>359</v>
      </c>
      <c r="D251" s="75" t="s">
        <v>360</v>
      </c>
      <c r="E251" s="65" t="s">
        <v>116</v>
      </c>
      <c r="F251" s="109">
        <v>3299353</v>
      </c>
      <c r="G251" s="94"/>
      <c r="H251" s="89"/>
      <c r="I251" s="66">
        <f>Tabla3[[#This Row],[VALOR UNITARIO OFERTADO SIN IMPUESTO]]*Tabla3[[#This Row],[DÍAS]]*Tabla3[[#This Row],[CANTIDAD]]</f>
        <v>0</v>
      </c>
      <c r="J251" s="66">
        <f>Tabla3[[#This Row],[VALOR TOTAL SIN IMPUESTO]]*0.19</f>
        <v>0</v>
      </c>
      <c r="K251" s="66"/>
      <c r="L251" s="66">
        <f>Tabla3[[#This Row],[VALOR TOTAL SIN IMPUESTO]]+Tabla3[[#This Row],[IVA]]+Tabla3[[#This Row],[IMPOCONSUMO]]</f>
        <v>0</v>
      </c>
      <c r="M251" s="101"/>
    </row>
    <row r="252" spans="1:13" ht="43.5" hidden="1" thickBot="1" x14ac:dyDescent="0.3">
      <c r="A252" s="70">
        <v>251</v>
      </c>
      <c r="B252" s="71" t="s">
        <v>19</v>
      </c>
      <c r="C252" s="74" t="s">
        <v>361</v>
      </c>
      <c r="D252" s="75" t="s">
        <v>362</v>
      </c>
      <c r="E252" s="65" t="s">
        <v>116</v>
      </c>
      <c r="F252" s="109">
        <v>2266931</v>
      </c>
      <c r="G252" s="94"/>
      <c r="H252" s="89"/>
      <c r="I252" s="66">
        <f>Tabla3[[#This Row],[VALOR UNITARIO OFERTADO SIN IMPUESTO]]*Tabla3[[#This Row],[DÍAS]]*Tabla3[[#This Row],[CANTIDAD]]</f>
        <v>0</v>
      </c>
      <c r="J252" s="66">
        <f>Tabla3[[#This Row],[VALOR TOTAL SIN IMPUESTO]]*0.19</f>
        <v>0</v>
      </c>
      <c r="K252" s="66"/>
      <c r="L252" s="66">
        <f>Tabla3[[#This Row],[VALOR TOTAL SIN IMPUESTO]]+Tabla3[[#This Row],[IVA]]+Tabla3[[#This Row],[IMPOCONSUMO]]</f>
        <v>0</v>
      </c>
      <c r="M252" s="101"/>
    </row>
    <row r="253" spans="1:13" ht="43.5" hidden="1" thickBot="1" x14ac:dyDescent="0.3">
      <c r="A253" s="70">
        <v>252</v>
      </c>
      <c r="B253" s="71" t="s">
        <v>19</v>
      </c>
      <c r="C253" s="74" t="s">
        <v>363</v>
      </c>
      <c r="D253" s="75" t="s">
        <v>364</v>
      </c>
      <c r="E253" s="65" t="s">
        <v>116</v>
      </c>
      <c r="F253" s="109">
        <v>1543448</v>
      </c>
      <c r="G253" s="94"/>
      <c r="H253" s="89"/>
      <c r="I253" s="66">
        <f>Tabla3[[#This Row],[VALOR UNITARIO OFERTADO SIN IMPUESTO]]*Tabla3[[#This Row],[DÍAS]]*Tabla3[[#This Row],[CANTIDAD]]</f>
        <v>0</v>
      </c>
      <c r="J253" s="66">
        <f>Tabla3[[#This Row],[VALOR TOTAL SIN IMPUESTO]]*0.19</f>
        <v>0</v>
      </c>
      <c r="K253" s="66"/>
      <c r="L253" s="66">
        <f>Tabla3[[#This Row],[VALOR TOTAL SIN IMPUESTO]]+Tabla3[[#This Row],[IVA]]+Tabla3[[#This Row],[IMPOCONSUMO]]</f>
        <v>0</v>
      </c>
      <c r="M253" s="101"/>
    </row>
    <row r="254" spans="1:13" ht="43.5" hidden="1" thickBot="1" x14ac:dyDescent="0.3">
      <c r="A254" s="70">
        <v>253</v>
      </c>
      <c r="B254" s="71" t="s">
        <v>19</v>
      </c>
      <c r="C254" s="74" t="s">
        <v>365</v>
      </c>
      <c r="D254" s="75" t="s">
        <v>366</v>
      </c>
      <c r="E254" s="65" t="s">
        <v>116</v>
      </c>
      <c r="F254" s="109">
        <v>2832628</v>
      </c>
      <c r="G254" s="94"/>
      <c r="H254" s="89"/>
      <c r="I254" s="66">
        <f>Tabla3[[#This Row],[VALOR UNITARIO OFERTADO SIN IMPUESTO]]*Tabla3[[#This Row],[DÍAS]]*Tabla3[[#This Row],[CANTIDAD]]</f>
        <v>0</v>
      </c>
      <c r="J254" s="66">
        <f>Tabla3[[#This Row],[VALOR TOTAL SIN IMPUESTO]]*0.19</f>
        <v>0</v>
      </c>
      <c r="K254" s="66"/>
      <c r="L254" s="66">
        <f>Tabla3[[#This Row],[VALOR TOTAL SIN IMPUESTO]]+Tabla3[[#This Row],[IVA]]+Tabla3[[#This Row],[IMPOCONSUMO]]</f>
        <v>0</v>
      </c>
      <c r="M254" s="101"/>
    </row>
    <row r="255" spans="1:13" ht="30.75" hidden="1" thickBot="1" x14ac:dyDescent="0.3">
      <c r="A255" s="70">
        <v>254</v>
      </c>
      <c r="B255" s="71" t="s">
        <v>19</v>
      </c>
      <c r="C255" s="74" t="s">
        <v>367</v>
      </c>
      <c r="D255" s="75" t="s">
        <v>368</v>
      </c>
      <c r="E255" s="65" t="s">
        <v>116</v>
      </c>
      <c r="F255" s="109">
        <v>6420</v>
      </c>
      <c r="G255" s="94"/>
      <c r="H255" s="89"/>
      <c r="I255" s="66">
        <f>Tabla3[[#This Row],[VALOR UNITARIO OFERTADO SIN IMPUESTO]]*Tabla3[[#This Row],[DÍAS]]*Tabla3[[#This Row],[CANTIDAD]]</f>
        <v>0</v>
      </c>
      <c r="J255" s="66">
        <f>Tabla3[[#This Row],[VALOR TOTAL SIN IMPUESTO]]*0.19</f>
        <v>0</v>
      </c>
      <c r="K255" s="66"/>
      <c r="L255" s="66">
        <f>Tabla3[[#This Row],[VALOR TOTAL SIN IMPUESTO]]+Tabla3[[#This Row],[IVA]]+Tabla3[[#This Row],[IMPOCONSUMO]]</f>
        <v>0</v>
      </c>
      <c r="M255" s="101"/>
    </row>
    <row r="256" spans="1:13" ht="30.75" hidden="1" thickBot="1" x14ac:dyDescent="0.3">
      <c r="A256" s="70">
        <v>255</v>
      </c>
      <c r="B256" s="71" t="s">
        <v>19</v>
      </c>
      <c r="C256" s="74" t="s">
        <v>369</v>
      </c>
      <c r="D256" s="75" t="s">
        <v>370</v>
      </c>
      <c r="E256" s="65" t="s">
        <v>116</v>
      </c>
      <c r="F256" s="109">
        <v>80002</v>
      </c>
      <c r="G256" s="94"/>
      <c r="H256" s="89"/>
      <c r="I256" s="66">
        <f>Tabla3[[#This Row],[VALOR UNITARIO OFERTADO SIN IMPUESTO]]*Tabla3[[#This Row],[DÍAS]]*Tabla3[[#This Row],[CANTIDAD]]</f>
        <v>0</v>
      </c>
      <c r="J256" s="66">
        <f>Tabla3[[#This Row],[VALOR TOTAL SIN IMPUESTO]]*0.19</f>
        <v>0</v>
      </c>
      <c r="K256" s="66"/>
      <c r="L256" s="66">
        <f>Tabla3[[#This Row],[VALOR TOTAL SIN IMPUESTO]]+Tabla3[[#This Row],[IVA]]+Tabla3[[#This Row],[IMPOCONSUMO]]</f>
        <v>0</v>
      </c>
      <c r="M256" s="101"/>
    </row>
    <row r="257" spans="1:13" ht="43.5" hidden="1" thickBot="1" x14ac:dyDescent="0.3">
      <c r="A257" s="70">
        <v>256</v>
      </c>
      <c r="B257" s="71" t="s">
        <v>19</v>
      </c>
      <c r="C257" s="74" t="s">
        <v>369</v>
      </c>
      <c r="D257" s="75" t="s">
        <v>371</v>
      </c>
      <c r="E257" s="65" t="s">
        <v>116</v>
      </c>
      <c r="F257" s="109">
        <v>137685</v>
      </c>
      <c r="G257" s="94"/>
      <c r="H257" s="89"/>
      <c r="I257" s="66">
        <f>Tabla3[[#This Row],[VALOR UNITARIO OFERTADO SIN IMPUESTO]]*Tabla3[[#This Row],[DÍAS]]*Tabla3[[#This Row],[CANTIDAD]]</f>
        <v>0</v>
      </c>
      <c r="J257" s="66">
        <f>Tabla3[[#This Row],[VALOR TOTAL SIN IMPUESTO]]*0.19</f>
        <v>0</v>
      </c>
      <c r="K257" s="66"/>
      <c r="L257" s="66">
        <f>Tabla3[[#This Row],[VALOR TOTAL SIN IMPUESTO]]+Tabla3[[#This Row],[IVA]]+Tabla3[[#This Row],[IMPOCONSUMO]]</f>
        <v>0</v>
      </c>
      <c r="M257" s="101"/>
    </row>
    <row r="258" spans="1:13" ht="30.75" hidden="1" thickBot="1" x14ac:dyDescent="0.3">
      <c r="A258" s="70">
        <v>257</v>
      </c>
      <c r="B258" s="71" t="s">
        <v>19</v>
      </c>
      <c r="C258" s="74" t="s">
        <v>372</v>
      </c>
      <c r="D258" s="75" t="s">
        <v>370</v>
      </c>
      <c r="E258" s="65" t="s">
        <v>116</v>
      </c>
      <c r="F258" s="109">
        <v>119486</v>
      </c>
      <c r="G258" s="94"/>
      <c r="H258" s="89"/>
      <c r="I258" s="66">
        <f>Tabla3[[#This Row],[VALOR UNITARIO OFERTADO SIN IMPUESTO]]*Tabla3[[#This Row],[DÍAS]]*Tabla3[[#This Row],[CANTIDAD]]</f>
        <v>0</v>
      </c>
      <c r="J258" s="66">
        <f>Tabla3[[#This Row],[VALOR TOTAL SIN IMPUESTO]]*0.19</f>
        <v>0</v>
      </c>
      <c r="K258" s="66"/>
      <c r="L258" s="66">
        <f>Tabla3[[#This Row],[VALOR TOTAL SIN IMPUESTO]]+Tabla3[[#This Row],[IVA]]+Tabla3[[#This Row],[IMPOCONSUMO]]</f>
        <v>0</v>
      </c>
      <c r="M258" s="101"/>
    </row>
    <row r="259" spans="1:13" ht="43.5" hidden="1" thickBot="1" x14ac:dyDescent="0.3">
      <c r="A259" s="70">
        <v>258</v>
      </c>
      <c r="B259" s="71" t="s">
        <v>19</v>
      </c>
      <c r="C259" s="74" t="s">
        <v>372</v>
      </c>
      <c r="D259" s="75" t="s">
        <v>371</v>
      </c>
      <c r="E259" s="65" t="s">
        <v>116</v>
      </c>
      <c r="F259" s="109">
        <v>173632</v>
      </c>
      <c r="G259" s="94"/>
      <c r="H259" s="89"/>
      <c r="I259" s="66">
        <f>Tabla3[[#This Row],[VALOR UNITARIO OFERTADO SIN IMPUESTO]]*Tabla3[[#This Row],[DÍAS]]*Tabla3[[#This Row],[CANTIDAD]]</f>
        <v>0</v>
      </c>
      <c r="J259" s="66">
        <f>Tabla3[[#This Row],[VALOR TOTAL SIN IMPUESTO]]*0.19</f>
        <v>0</v>
      </c>
      <c r="K259" s="66"/>
      <c r="L259" s="66">
        <f>Tabla3[[#This Row],[VALOR TOTAL SIN IMPUESTO]]+Tabla3[[#This Row],[IVA]]+Tabla3[[#This Row],[IMPOCONSUMO]]</f>
        <v>0</v>
      </c>
      <c r="M259" s="101"/>
    </row>
    <row r="260" spans="1:13" ht="86.25" hidden="1" thickBot="1" x14ac:dyDescent="0.3">
      <c r="A260" s="70">
        <v>259</v>
      </c>
      <c r="B260" s="71" t="s">
        <v>19</v>
      </c>
      <c r="C260" s="74" t="s">
        <v>115</v>
      </c>
      <c r="D260" s="75" t="s">
        <v>373</v>
      </c>
      <c r="E260" s="65" t="s">
        <v>116</v>
      </c>
      <c r="F260" s="109">
        <v>331884</v>
      </c>
      <c r="G260" s="94"/>
      <c r="H260" s="89"/>
      <c r="I260" s="66">
        <f>Tabla3[[#This Row],[VALOR UNITARIO OFERTADO SIN IMPUESTO]]*Tabla3[[#This Row],[DÍAS]]*Tabla3[[#This Row],[CANTIDAD]]</f>
        <v>0</v>
      </c>
      <c r="J260" s="66">
        <f>Tabla3[[#This Row],[VALOR TOTAL SIN IMPUESTO]]*0.19</f>
        <v>0</v>
      </c>
      <c r="K260" s="66"/>
      <c r="L260" s="66">
        <f>Tabla3[[#This Row],[VALOR TOTAL SIN IMPUESTO]]+Tabla3[[#This Row],[IVA]]+Tabla3[[#This Row],[IMPOCONSUMO]]</f>
        <v>0</v>
      </c>
      <c r="M260" s="101"/>
    </row>
    <row r="261" spans="1:13" ht="30.75" hidden="1" thickBot="1" x14ac:dyDescent="0.3">
      <c r="A261" s="70">
        <v>260</v>
      </c>
      <c r="B261" s="71" t="s">
        <v>19</v>
      </c>
      <c r="C261" s="74" t="s">
        <v>374</v>
      </c>
      <c r="D261" s="75" t="s">
        <v>375</v>
      </c>
      <c r="E261" s="65" t="s">
        <v>116</v>
      </c>
      <c r="F261" s="109">
        <v>9300</v>
      </c>
      <c r="G261" s="94"/>
      <c r="H261" s="89"/>
      <c r="I261" s="66">
        <f>Tabla3[[#This Row],[VALOR UNITARIO OFERTADO SIN IMPUESTO]]*Tabla3[[#This Row],[DÍAS]]*Tabla3[[#This Row],[CANTIDAD]]</f>
        <v>0</v>
      </c>
      <c r="J261" s="66">
        <f>Tabla3[[#This Row],[VALOR TOTAL SIN IMPUESTO]]*0.19</f>
        <v>0</v>
      </c>
      <c r="K261" s="66"/>
      <c r="L261" s="66">
        <f>Tabla3[[#This Row],[VALOR TOTAL SIN IMPUESTO]]+Tabla3[[#This Row],[IVA]]+Tabla3[[#This Row],[IMPOCONSUMO]]</f>
        <v>0</v>
      </c>
      <c r="M261" s="101"/>
    </row>
    <row r="262" spans="1:13" ht="30.75" hidden="1" thickBot="1" x14ac:dyDescent="0.3">
      <c r="A262" s="70">
        <v>261</v>
      </c>
      <c r="B262" s="71" t="s">
        <v>19</v>
      </c>
      <c r="C262" s="74" t="s">
        <v>376</v>
      </c>
      <c r="D262" s="75" t="s">
        <v>377</v>
      </c>
      <c r="E262" s="65" t="s">
        <v>116</v>
      </c>
      <c r="F262" s="109">
        <v>13578</v>
      </c>
      <c r="G262" s="94"/>
      <c r="H262" s="89"/>
      <c r="I262" s="66">
        <f>Tabla3[[#This Row],[VALOR UNITARIO OFERTADO SIN IMPUESTO]]*Tabla3[[#This Row],[DÍAS]]*Tabla3[[#This Row],[CANTIDAD]]</f>
        <v>0</v>
      </c>
      <c r="J262" s="66">
        <f>Tabla3[[#This Row],[VALOR TOTAL SIN IMPUESTO]]*0.19</f>
        <v>0</v>
      </c>
      <c r="K262" s="66"/>
      <c r="L262" s="66">
        <f>Tabla3[[#This Row],[VALOR TOTAL SIN IMPUESTO]]+Tabla3[[#This Row],[IVA]]+Tabla3[[#This Row],[IMPOCONSUMO]]</f>
        <v>0</v>
      </c>
      <c r="M262" s="101"/>
    </row>
    <row r="263" spans="1:13" ht="30.75" hidden="1" thickBot="1" x14ac:dyDescent="0.3">
      <c r="A263" s="70">
        <v>262</v>
      </c>
      <c r="B263" s="71" t="s">
        <v>19</v>
      </c>
      <c r="C263" s="74" t="s">
        <v>378</v>
      </c>
      <c r="D263" s="75" t="s">
        <v>379</v>
      </c>
      <c r="E263" s="65" t="s">
        <v>116</v>
      </c>
      <c r="F263" s="109">
        <v>19210</v>
      </c>
      <c r="G263" s="94"/>
      <c r="H263" s="89"/>
      <c r="I263" s="66">
        <f>Tabla3[[#This Row],[VALOR UNITARIO OFERTADO SIN IMPUESTO]]*Tabla3[[#This Row],[DÍAS]]*Tabla3[[#This Row],[CANTIDAD]]</f>
        <v>0</v>
      </c>
      <c r="J263" s="66">
        <f>Tabla3[[#This Row],[VALOR TOTAL SIN IMPUESTO]]*0.19</f>
        <v>0</v>
      </c>
      <c r="K263" s="66"/>
      <c r="L263" s="66">
        <f>Tabla3[[#This Row],[VALOR TOTAL SIN IMPUESTO]]+Tabla3[[#This Row],[IVA]]+Tabla3[[#This Row],[IMPOCONSUMO]]</f>
        <v>0</v>
      </c>
      <c r="M263" s="101"/>
    </row>
    <row r="264" spans="1:13" ht="30.75" hidden="1" thickBot="1" x14ac:dyDescent="0.3">
      <c r="A264" s="70">
        <v>263</v>
      </c>
      <c r="B264" s="71" t="s">
        <v>19</v>
      </c>
      <c r="C264" s="74" t="s">
        <v>380</v>
      </c>
      <c r="D264" s="75" t="s">
        <v>381</v>
      </c>
      <c r="E264" s="65" t="s">
        <v>116</v>
      </c>
      <c r="F264" s="109">
        <v>21170</v>
      </c>
      <c r="G264" s="94"/>
      <c r="H264" s="89"/>
      <c r="I264" s="66">
        <f>Tabla3[[#This Row],[VALOR UNITARIO OFERTADO SIN IMPUESTO]]*Tabla3[[#This Row],[DÍAS]]*Tabla3[[#This Row],[CANTIDAD]]</f>
        <v>0</v>
      </c>
      <c r="J264" s="66">
        <f>Tabla3[[#This Row],[VALOR TOTAL SIN IMPUESTO]]*0.19</f>
        <v>0</v>
      </c>
      <c r="K264" s="66"/>
      <c r="L264" s="66">
        <f>Tabla3[[#This Row],[VALOR TOTAL SIN IMPUESTO]]+Tabla3[[#This Row],[IVA]]+Tabla3[[#This Row],[IMPOCONSUMO]]</f>
        <v>0</v>
      </c>
      <c r="M264" s="101"/>
    </row>
    <row r="265" spans="1:13" ht="43.5" hidden="1" thickBot="1" x14ac:dyDescent="0.3">
      <c r="A265" s="70">
        <v>264</v>
      </c>
      <c r="B265" s="71" t="s">
        <v>19</v>
      </c>
      <c r="C265" s="74" t="s">
        <v>382</v>
      </c>
      <c r="D265" s="75" t="s">
        <v>383</v>
      </c>
      <c r="E265" s="65" t="s">
        <v>116</v>
      </c>
      <c r="F265" s="109">
        <v>744456</v>
      </c>
      <c r="G265" s="94"/>
      <c r="H265" s="89"/>
      <c r="I265" s="66">
        <f>Tabla3[[#This Row],[VALOR UNITARIO OFERTADO SIN IMPUESTO]]*Tabla3[[#This Row],[DÍAS]]*Tabla3[[#This Row],[CANTIDAD]]</f>
        <v>0</v>
      </c>
      <c r="J265" s="66">
        <f>Tabla3[[#This Row],[VALOR TOTAL SIN IMPUESTO]]*0.19</f>
        <v>0</v>
      </c>
      <c r="K265" s="66"/>
      <c r="L265" s="66">
        <f>Tabla3[[#This Row],[VALOR TOTAL SIN IMPUESTO]]+Tabla3[[#This Row],[IVA]]+Tabla3[[#This Row],[IMPOCONSUMO]]</f>
        <v>0</v>
      </c>
      <c r="M265" s="101"/>
    </row>
    <row r="266" spans="1:13" ht="43.5" hidden="1" thickBot="1" x14ac:dyDescent="0.3">
      <c r="A266" s="70">
        <v>265</v>
      </c>
      <c r="B266" s="71" t="s">
        <v>19</v>
      </c>
      <c r="C266" s="74" t="s">
        <v>126</v>
      </c>
      <c r="D266" s="75" t="s">
        <v>384</v>
      </c>
      <c r="E266" s="65" t="s">
        <v>116</v>
      </c>
      <c r="F266" s="109">
        <v>57406</v>
      </c>
      <c r="G266" s="94"/>
      <c r="H266" s="89"/>
      <c r="I266" s="66">
        <f>Tabla3[[#This Row],[VALOR UNITARIO OFERTADO SIN IMPUESTO]]*Tabla3[[#This Row],[DÍAS]]*Tabla3[[#This Row],[CANTIDAD]]</f>
        <v>0</v>
      </c>
      <c r="J266" s="66">
        <f>Tabla3[[#This Row],[VALOR TOTAL SIN IMPUESTO]]*0.19</f>
        <v>0</v>
      </c>
      <c r="K266" s="66"/>
      <c r="L266" s="66">
        <f>Tabla3[[#This Row],[VALOR TOTAL SIN IMPUESTO]]+Tabla3[[#This Row],[IVA]]+Tabla3[[#This Row],[IMPOCONSUMO]]</f>
        <v>0</v>
      </c>
      <c r="M266" s="101"/>
    </row>
    <row r="267" spans="1:13" ht="171.75" hidden="1" thickBot="1" x14ac:dyDescent="0.3">
      <c r="A267" s="70">
        <v>266</v>
      </c>
      <c r="B267" s="71" t="s">
        <v>19</v>
      </c>
      <c r="C267" s="74" t="s">
        <v>385</v>
      </c>
      <c r="D267" s="75" t="s">
        <v>386</v>
      </c>
      <c r="E267" s="65" t="s">
        <v>116</v>
      </c>
      <c r="F267" s="109">
        <v>43254</v>
      </c>
      <c r="G267" s="94"/>
      <c r="H267" s="89"/>
      <c r="I267" s="66">
        <f>Tabla3[[#This Row],[VALOR UNITARIO OFERTADO SIN IMPUESTO]]*Tabla3[[#This Row],[DÍAS]]*Tabla3[[#This Row],[CANTIDAD]]</f>
        <v>0</v>
      </c>
      <c r="J267" s="66">
        <f>Tabla3[[#This Row],[VALOR TOTAL SIN IMPUESTO]]*0.19</f>
        <v>0</v>
      </c>
      <c r="K267" s="66"/>
      <c r="L267" s="66">
        <f>Tabla3[[#This Row],[VALOR TOTAL SIN IMPUESTO]]+Tabla3[[#This Row],[IVA]]+Tabla3[[#This Row],[IMPOCONSUMO]]</f>
        <v>0</v>
      </c>
      <c r="M267" s="101"/>
    </row>
    <row r="268" spans="1:13" ht="30.75" hidden="1" thickBot="1" x14ac:dyDescent="0.3">
      <c r="A268" s="70">
        <v>267</v>
      </c>
      <c r="B268" s="71" t="s">
        <v>19</v>
      </c>
      <c r="C268" s="74" t="s">
        <v>387</v>
      </c>
      <c r="D268" s="75" t="s">
        <v>388</v>
      </c>
      <c r="E268" s="65" t="s">
        <v>116</v>
      </c>
      <c r="F268" s="109">
        <v>42178</v>
      </c>
      <c r="G268" s="94"/>
      <c r="H268" s="89"/>
      <c r="I268" s="66">
        <f>Tabla3[[#This Row],[VALOR UNITARIO OFERTADO SIN IMPUESTO]]*Tabla3[[#This Row],[DÍAS]]*Tabla3[[#This Row],[CANTIDAD]]</f>
        <v>0</v>
      </c>
      <c r="J268" s="66">
        <f>Tabla3[[#This Row],[VALOR TOTAL SIN IMPUESTO]]*0.19</f>
        <v>0</v>
      </c>
      <c r="K268" s="66"/>
      <c r="L268" s="66">
        <f>Tabla3[[#This Row],[VALOR TOTAL SIN IMPUESTO]]+Tabla3[[#This Row],[IVA]]+Tabla3[[#This Row],[IMPOCONSUMO]]</f>
        <v>0</v>
      </c>
      <c r="M268" s="101"/>
    </row>
    <row r="269" spans="1:13" ht="30.75" hidden="1" thickBot="1" x14ac:dyDescent="0.3">
      <c r="A269" s="70">
        <v>268</v>
      </c>
      <c r="B269" s="71" t="s">
        <v>19</v>
      </c>
      <c r="C269" s="74" t="s">
        <v>389</v>
      </c>
      <c r="D269" s="75" t="s">
        <v>390</v>
      </c>
      <c r="E269" s="65" t="s">
        <v>116</v>
      </c>
      <c r="F269" s="109">
        <v>56149</v>
      </c>
      <c r="G269" s="94"/>
      <c r="H269" s="89"/>
      <c r="I269" s="66">
        <f>Tabla3[[#This Row],[VALOR UNITARIO OFERTADO SIN IMPUESTO]]*Tabla3[[#This Row],[DÍAS]]*Tabla3[[#This Row],[CANTIDAD]]</f>
        <v>0</v>
      </c>
      <c r="J269" s="66">
        <f>Tabla3[[#This Row],[VALOR TOTAL SIN IMPUESTO]]*0.19</f>
        <v>0</v>
      </c>
      <c r="K269" s="66"/>
      <c r="L269" s="66">
        <f>Tabla3[[#This Row],[VALOR TOTAL SIN IMPUESTO]]+Tabla3[[#This Row],[IVA]]+Tabla3[[#This Row],[IMPOCONSUMO]]</f>
        <v>0</v>
      </c>
      <c r="M269" s="101"/>
    </row>
    <row r="270" spans="1:13" ht="30.75" hidden="1" thickBot="1" x14ac:dyDescent="0.3">
      <c r="A270" s="70">
        <v>269</v>
      </c>
      <c r="B270" s="71" t="s">
        <v>19</v>
      </c>
      <c r="C270" s="74" t="s">
        <v>391</v>
      </c>
      <c r="D270" s="75" t="s">
        <v>392</v>
      </c>
      <c r="E270" s="65" t="s">
        <v>116</v>
      </c>
      <c r="F270" s="109">
        <v>28458</v>
      </c>
      <c r="G270" s="94"/>
      <c r="H270" s="89"/>
      <c r="I270" s="66">
        <f>Tabla3[[#This Row],[VALOR UNITARIO OFERTADO SIN IMPUESTO]]*Tabla3[[#This Row],[DÍAS]]*Tabla3[[#This Row],[CANTIDAD]]</f>
        <v>0</v>
      </c>
      <c r="J270" s="66">
        <f>Tabla3[[#This Row],[VALOR TOTAL SIN IMPUESTO]]*0.19</f>
        <v>0</v>
      </c>
      <c r="K270" s="66"/>
      <c r="L270" s="66">
        <f>Tabla3[[#This Row],[VALOR TOTAL SIN IMPUESTO]]+Tabla3[[#This Row],[IVA]]+Tabla3[[#This Row],[IMPOCONSUMO]]</f>
        <v>0</v>
      </c>
      <c r="M270" s="101"/>
    </row>
    <row r="271" spans="1:13" ht="86.25" hidden="1" thickBot="1" x14ac:dyDescent="0.3">
      <c r="A271" s="70">
        <v>270</v>
      </c>
      <c r="B271" s="71" t="s">
        <v>19</v>
      </c>
      <c r="C271" s="74" t="s">
        <v>393</v>
      </c>
      <c r="D271" s="75" t="s">
        <v>394</v>
      </c>
      <c r="E271" s="65" t="s">
        <v>116</v>
      </c>
      <c r="F271" s="109">
        <v>28078</v>
      </c>
      <c r="G271" s="94"/>
      <c r="H271" s="89"/>
      <c r="I271" s="66">
        <f>Tabla3[[#This Row],[VALOR UNITARIO OFERTADO SIN IMPUESTO]]*Tabla3[[#This Row],[DÍAS]]*Tabla3[[#This Row],[CANTIDAD]]</f>
        <v>0</v>
      </c>
      <c r="J271" s="66">
        <f>Tabla3[[#This Row],[VALOR TOTAL SIN IMPUESTO]]*0.19</f>
        <v>0</v>
      </c>
      <c r="K271" s="66"/>
      <c r="L271" s="66">
        <f>Tabla3[[#This Row],[VALOR TOTAL SIN IMPUESTO]]+Tabla3[[#This Row],[IVA]]+Tabla3[[#This Row],[IMPOCONSUMO]]</f>
        <v>0</v>
      </c>
      <c r="M271" s="101"/>
    </row>
    <row r="272" spans="1:13" ht="72" hidden="1" thickBot="1" x14ac:dyDescent="0.3">
      <c r="A272" s="70">
        <v>271</v>
      </c>
      <c r="B272" s="71" t="s">
        <v>19</v>
      </c>
      <c r="C272" s="74" t="s">
        <v>395</v>
      </c>
      <c r="D272" s="75" t="s">
        <v>396</v>
      </c>
      <c r="E272" s="65" t="s">
        <v>116</v>
      </c>
      <c r="F272" s="109">
        <v>196255</v>
      </c>
      <c r="G272" s="94"/>
      <c r="H272" s="89"/>
      <c r="I272" s="66">
        <f>Tabla3[[#This Row],[VALOR UNITARIO OFERTADO SIN IMPUESTO]]*Tabla3[[#This Row],[DÍAS]]*Tabla3[[#This Row],[CANTIDAD]]</f>
        <v>0</v>
      </c>
      <c r="J272" s="66">
        <f>Tabla3[[#This Row],[VALOR TOTAL SIN IMPUESTO]]*0.19</f>
        <v>0</v>
      </c>
      <c r="K272" s="66"/>
      <c r="L272" s="66">
        <f>Tabla3[[#This Row],[VALOR TOTAL SIN IMPUESTO]]+Tabla3[[#This Row],[IVA]]+Tabla3[[#This Row],[IMPOCONSUMO]]</f>
        <v>0</v>
      </c>
      <c r="M272" s="101"/>
    </row>
    <row r="273" spans="1:13" ht="72" hidden="1" thickBot="1" x14ac:dyDescent="0.3">
      <c r="A273" s="70">
        <v>272</v>
      </c>
      <c r="B273" s="71" t="s">
        <v>19</v>
      </c>
      <c r="C273" s="74" t="s">
        <v>397</v>
      </c>
      <c r="D273" s="75" t="s">
        <v>398</v>
      </c>
      <c r="E273" s="65" t="s">
        <v>116</v>
      </c>
      <c r="F273" s="109">
        <v>266205</v>
      </c>
      <c r="G273" s="94"/>
      <c r="H273" s="89"/>
      <c r="I273" s="66">
        <f>Tabla3[[#This Row],[VALOR UNITARIO OFERTADO SIN IMPUESTO]]*Tabla3[[#This Row],[DÍAS]]*Tabla3[[#This Row],[CANTIDAD]]</f>
        <v>0</v>
      </c>
      <c r="J273" s="66">
        <f>Tabla3[[#This Row],[VALOR TOTAL SIN IMPUESTO]]*0.19</f>
        <v>0</v>
      </c>
      <c r="K273" s="66"/>
      <c r="L273" s="66">
        <f>Tabla3[[#This Row],[VALOR TOTAL SIN IMPUESTO]]+Tabla3[[#This Row],[IVA]]+Tabla3[[#This Row],[IMPOCONSUMO]]</f>
        <v>0</v>
      </c>
      <c r="M273" s="101"/>
    </row>
    <row r="274" spans="1:13" ht="57.75" hidden="1" thickBot="1" x14ac:dyDescent="0.3">
      <c r="A274" s="70">
        <v>273</v>
      </c>
      <c r="B274" s="71" t="s">
        <v>19</v>
      </c>
      <c r="C274" s="74" t="s">
        <v>399</v>
      </c>
      <c r="D274" s="75" t="s">
        <v>400</v>
      </c>
      <c r="E274" s="65" t="s">
        <v>116</v>
      </c>
      <c r="F274" s="109">
        <v>384690</v>
      </c>
      <c r="G274" s="94"/>
      <c r="H274" s="89"/>
      <c r="I274" s="66">
        <f>Tabla3[[#This Row],[VALOR UNITARIO OFERTADO SIN IMPUESTO]]*Tabla3[[#This Row],[DÍAS]]*Tabla3[[#This Row],[CANTIDAD]]</f>
        <v>0</v>
      </c>
      <c r="J274" s="66">
        <f>Tabla3[[#This Row],[VALOR TOTAL SIN IMPUESTO]]*0.19</f>
        <v>0</v>
      </c>
      <c r="K274" s="66"/>
      <c r="L274" s="66">
        <f>Tabla3[[#This Row],[VALOR TOTAL SIN IMPUESTO]]+Tabla3[[#This Row],[IVA]]+Tabla3[[#This Row],[IMPOCONSUMO]]</f>
        <v>0</v>
      </c>
      <c r="M274" s="101"/>
    </row>
    <row r="275" spans="1:13" ht="43.5" hidden="1" thickBot="1" x14ac:dyDescent="0.3">
      <c r="A275" s="70">
        <v>274</v>
      </c>
      <c r="B275" s="71" t="s">
        <v>19</v>
      </c>
      <c r="C275" s="74" t="s">
        <v>401</v>
      </c>
      <c r="D275" s="75" t="s">
        <v>402</v>
      </c>
      <c r="E275" s="65" t="s">
        <v>116</v>
      </c>
      <c r="F275" s="109">
        <v>44386</v>
      </c>
      <c r="G275" s="94"/>
      <c r="H275" s="89"/>
      <c r="I275" s="66">
        <f>Tabla3[[#This Row],[VALOR UNITARIO OFERTADO SIN IMPUESTO]]*Tabla3[[#This Row],[DÍAS]]*Tabla3[[#This Row],[CANTIDAD]]</f>
        <v>0</v>
      </c>
      <c r="J275" s="66">
        <f>Tabla3[[#This Row],[VALOR TOTAL SIN IMPUESTO]]*0.19</f>
        <v>0</v>
      </c>
      <c r="K275" s="66"/>
      <c r="L275" s="66">
        <f>Tabla3[[#This Row],[VALOR TOTAL SIN IMPUESTO]]+Tabla3[[#This Row],[IVA]]+Tabla3[[#This Row],[IMPOCONSUMO]]</f>
        <v>0</v>
      </c>
      <c r="M275" s="101"/>
    </row>
    <row r="276" spans="1:13" ht="30.75" hidden="1" thickBot="1" x14ac:dyDescent="0.3">
      <c r="A276" s="70">
        <v>275</v>
      </c>
      <c r="B276" s="71" t="s">
        <v>19</v>
      </c>
      <c r="C276" s="74" t="s">
        <v>403</v>
      </c>
      <c r="D276" s="75" t="s">
        <v>404</v>
      </c>
      <c r="E276" s="65" t="s">
        <v>116</v>
      </c>
      <c r="F276" s="109">
        <v>12005</v>
      </c>
      <c r="G276" s="94"/>
      <c r="H276" s="89"/>
      <c r="I276" s="66">
        <f>Tabla3[[#This Row],[VALOR UNITARIO OFERTADO SIN IMPUESTO]]*Tabla3[[#This Row],[DÍAS]]*Tabla3[[#This Row],[CANTIDAD]]</f>
        <v>0</v>
      </c>
      <c r="J276" s="66">
        <f>Tabla3[[#This Row],[VALOR TOTAL SIN IMPUESTO]]*0.19</f>
        <v>0</v>
      </c>
      <c r="K276" s="66"/>
      <c r="L276" s="66">
        <f>Tabla3[[#This Row],[VALOR TOTAL SIN IMPUESTO]]+Tabla3[[#This Row],[IVA]]+Tabla3[[#This Row],[IMPOCONSUMO]]</f>
        <v>0</v>
      </c>
      <c r="M276" s="101"/>
    </row>
    <row r="277" spans="1:13" ht="30.75" hidden="1" thickBot="1" x14ac:dyDescent="0.3">
      <c r="A277" s="70">
        <v>276</v>
      </c>
      <c r="B277" s="71" t="s">
        <v>19</v>
      </c>
      <c r="C277" s="74" t="s">
        <v>403</v>
      </c>
      <c r="D277" s="75" t="s">
        <v>405</v>
      </c>
      <c r="E277" s="65" t="s">
        <v>116</v>
      </c>
      <c r="F277" s="109">
        <v>62484</v>
      </c>
      <c r="G277" s="94"/>
      <c r="H277" s="89"/>
      <c r="I277" s="66">
        <f>Tabla3[[#This Row],[VALOR UNITARIO OFERTADO SIN IMPUESTO]]*Tabla3[[#This Row],[DÍAS]]*Tabla3[[#This Row],[CANTIDAD]]</f>
        <v>0</v>
      </c>
      <c r="J277" s="66">
        <f>Tabla3[[#This Row],[VALOR TOTAL SIN IMPUESTO]]*0.19</f>
        <v>0</v>
      </c>
      <c r="K277" s="66"/>
      <c r="L277" s="66">
        <f>Tabla3[[#This Row],[VALOR TOTAL SIN IMPUESTO]]+Tabla3[[#This Row],[IVA]]+Tabla3[[#This Row],[IMPOCONSUMO]]</f>
        <v>0</v>
      </c>
      <c r="M277" s="101"/>
    </row>
    <row r="278" spans="1:13" ht="57.75" hidden="1" thickBot="1" x14ac:dyDescent="0.3">
      <c r="A278" s="70">
        <v>277</v>
      </c>
      <c r="B278" s="71" t="s">
        <v>19</v>
      </c>
      <c r="C278" s="74" t="s">
        <v>406</v>
      </c>
      <c r="D278" s="75" t="s">
        <v>407</v>
      </c>
      <c r="E278" s="65" t="s">
        <v>116</v>
      </c>
      <c r="F278" s="109">
        <v>68695</v>
      </c>
      <c r="G278" s="94"/>
      <c r="H278" s="89"/>
      <c r="I278" s="66">
        <f>Tabla3[[#This Row],[VALOR UNITARIO OFERTADO SIN IMPUESTO]]*Tabla3[[#This Row],[DÍAS]]*Tabla3[[#This Row],[CANTIDAD]]</f>
        <v>0</v>
      </c>
      <c r="J278" s="66">
        <f>Tabla3[[#This Row],[VALOR TOTAL SIN IMPUESTO]]*0.19</f>
        <v>0</v>
      </c>
      <c r="K278" s="66"/>
      <c r="L278" s="66">
        <f>Tabla3[[#This Row],[VALOR TOTAL SIN IMPUESTO]]+Tabla3[[#This Row],[IVA]]+Tabla3[[#This Row],[IMPOCONSUMO]]</f>
        <v>0</v>
      </c>
      <c r="M278" s="101"/>
    </row>
    <row r="279" spans="1:13" ht="186" hidden="1" thickBot="1" x14ac:dyDescent="0.3">
      <c r="A279" s="70">
        <v>278</v>
      </c>
      <c r="B279" s="71" t="s">
        <v>19</v>
      </c>
      <c r="C279" s="74" t="s">
        <v>408</v>
      </c>
      <c r="D279" s="75" t="s">
        <v>409</v>
      </c>
      <c r="E279" s="65" t="s">
        <v>116</v>
      </c>
      <c r="F279" s="109">
        <v>878193</v>
      </c>
      <c r="G279" s="94"/>
      <c r="H279" s="89"/>
      <c r="I279" s="66">
        <f>Tabla3[[#This Row],[VALOR UNITARIO OFERTADO SIN IMPUESTO]]*Tabla3[[#This Row],[DÍAS]]*Tabla3[[#This Row],[CANTIDAD]]</f>
        <v>0</v>
      </c>
      <c r="J279" s="66">
        <f>Tabla3[[#This Row],[VALOR TOTAL SIN IMPUESTO]]*0.19</f>
        <v>0</v>
      </c>
      <c r="K279" s="66"/>
      <c r="L279" s="66">
        <f>Tabla3[[#This Row],[VALOR TOTAL SIN IMPUESTO]]+Tabla3[[#This Row],[IVA]]+Tabla3[[#This Row],[IMPOCONSUMO]]</f>
        <v>0</v>
      </c>
      <c r="M279" s="101"/>
    </row>
    <row r="280" spans="1:13" ht="72" hidden="1" thickBot="1" x14ac:dyDescent="0.3">
      <c r="A280" s="70">
        <v>279</v>
      </c>
      <c r="B280" s="71" t="s">
        <v>19</v>
      </c>
      <c r="C280" s="74" t="s">
        <v>410</v>
      </c>
      <c r="D280" s="75" t="s">
        <v>411</v>
      </c>
      <c r="E280" s="65" t="s">
        <v>116</v>
      </c>
      <c r="F280" s="109">
        <v>1934725</v>
      </c>
      <c r="G280" s="94"/>
      <c r="H280" s="89"/>
      <c r="I280" s="66">
        <f>Tabla3[[#This Row],[VALOR UNITARIO OFERTADO SIN IMPUESTO]]*Tabla3[[#This Row],[DÍAS]]*Tabla3[[#This Row],[CANTIDAD]]</f>
        <v>0</v>
      </c>
      <c r="J280" s="66">
        <f>Tabla3[[#This Row],[VALOR TOTAL SIN IMPUESTO]]*0.19</f>
        <v>0</v>
      </c>
      <c r="K280" s="66"/>
      <c r="L280" s="66">
        <f>Tabla3[[#This Row],[VALOR TOTAL SIN IMPUESTO]]+Tabla3[[#This Row],[IVA]]+Tabla3[[#This Row],[IMPOCONSUMO]]</f>
        <v>0</v>
      </c>
      <c r="M280" s="101"/>
    </row>
    <row r="281" spans="1:13" ht="100.5" hidden="1" thickBot="1" x14ac:dyDescent="0.3">
      <c r="A281" s="70">
        <v>280</v>
      </c>
      <c r="B281" s="71" t="s">
        <v>19</v>
      </c>
      <c r="C281" s="74" t="s">
        <v>412</v>
      </c>
      <c r="D281" s="75" t="s">
        <v>413</v>
      </c>
      <c r="E281" s="65" t="s">
        <v>116</v>
      </c>
      <c r="F281" s="109">
        <v>904045</v>
      </c>
      <c r="G281" s="94"/>
      <c r="H281" s="89"/>
      <c r="I281" s="66">
        <f>Tabla3[[#This Row],[VALOR UNITARIO OFERTADO SIN IMPUESTO]]*Tabla3[[#This Row],[DÍAS]]*Tabla3[[#This Row],[CANTIDAD]]</f>
        <v>0</v>
      </c>
      <c r="J281" s="66">
        <f>Tabla3[[#This Row],[VALOR TOTAL SIN IMPUESTO]]*0.19</f>
        <v>0</v>
      </c>
      <c r="K281" s="66"/>
      <c r="L281" s="66">
        <f>Tabla3[[#This Row],[VALOR TOTAL SIN IMPUESTO]]+Tabla3[[#This Row],[IVA]]+Tabla3[[#This Row],[IMPOCONSUMO]]</f>
        <v>0</v>
      </c>
      <c r="M281" s="101"/>
    </row>
    <row r="282" spans="1:13" ht="30.75" hidden="1" thickBot="1" x14ac:dyDescent="0.3">
      <c r="A282" s="70">
        <v>281</v>
      </c>
      <c r="B282" s="71" t="s">
        <v>19</v>
      </c>
      <c r="C282" s="74" t="s">
        <v>414</v>
      </c>
      <c r="D282" s="75" t="s">
        <v>415</v>
      </c>
      <c r="E282" s="65" t="s">
        <v>116</v>
      </c>
      <c r="F282" s="109">
        <v>20660</v>
      </c>
      <c r="G282" s="94"/>
      <c r="H282" s="89"/>
      <c r="I282" s="66">
        <f>Tabla3[[#This Row],[VALOR UNITARIO OFERTADO SIN IMPUESTO]]*Tabla3[[#This Row],[DÍAS]]*Tabla3[[#This Row],[CANTIDAD]]</f>
        <v>0</v>
      </c>
      <c r="J282" s="66">
        <f>Tabla3[[#This Row],[VALOR TOTAL SIN IMPUESTO]]*0.19</f>
        <v>0</v>
      </c>
      <c r="K282" s="66"/>
      <c r="L282" s="66">
        <f>Tabla3[[#This Row],[VALOR TOTAL SIN IMPUESTO]]+Tabla3[[#This Row],[IVA]]+Tabla3[[#This Row],[IMPOCONSUMO]]</f>
        <v>0</v>
      </c>
      <c r="M282" s="101"/>
    </row>
    <row r="283" spans="1:13" ht="43.5" hidden="1" thickBot="1" x14ac:dyDescent="0.3">
      <c r="A283" s="70">
        <v>282</v>
      </c>
      <c r="B283" s="71" t="s">
        <v>19</v>
      </c>
      <c r="C283" s="74" t="s">
        <v>416</v>
      </c>
      <c r="D283" s="75" t="s">
        <v>417</v>
      </c>
      <c r="E283" s="65" t="s">
        <v>116</v>
      </c>
      <c r="F283" s="109">
        <v>47894</v>
      </c>
      <c r="G283" s="94"/>
      <c r="H283" s="89"/>
      <c r="I283" s="66">
        <f>Tabla3[[#This Row],[VALOR UNITARIO OFERTADO SIN IMPUESTO]]*Tabla3[[#This Row],[DÍAS]]*Tabla3[[#This Row],[CANTIDAD]]</f>
        <v>0</v>
      </c>
      <c r="J283" s="66">
        <f>Tabla3[[#This Row],[VALOR TOTAL SIN IMPUESTO]]*0.19</f>
        <v>0</v>
      </c>
      <c r="K283" s="66"/>
      <c r="L283" s="66">
        <f>Tabla3[[#This Row],[VALOR TOTAL SIN IMPUESTO]]+Tabla3[[#This Row],[IVA]]+Tabla3[[#This Row],[IMPOCONSUMO]]</f>
        <v>0</v>
      </c>
      <c r="M283" s="101"/>
    </row>
    <row r="284" spans="1:13" ht="30.75" hidden="1" thickBot="1" x14ac:dyDescent="0.3">
      <c r="A284" s="70">
        <v>283</v>
      </c>
      <c r="B284" s="71" t="s">
        <v>19</v>
      </c>
      <c r="C284" s="74" t="s">
        <v>418</v>
      </c>
      <c r="D284" s="75" t="s">
        <v>419</v>
      </c>
      <c r="E284" s="65" t="s">
        <v>116</v>
      </c>
      <c r="F284" s="109">
        <v>25330</v>
      </c>
      <c r="G284" s="94"/>
      <c r="H284" s="89"/>
      <c r="I284" s="66">
        <f>Tabla3[[#This Row],[VALOR UNITARIO OFERTADO SIN IMPUESTO]]*Tabla3[[#This Row],[DÍAS]]*Tabla3[[#This Row],[CANTIDAD]]</f>
        <v>0</v>
      </c>
      <c r="J284" s="66"/>
      <c r="K284" s="66"/>
      <c r="L284" s="66">
        <f>Tabla3[[#This Row],[VALOR TOTAL SIN IMPUESTO]]+Tabla3[[#This Row],[IVA]]+Tabla3[[#This Row],[IMPOCONSUMO]]</f>
        <v>0</v>
      </c>
      <c r="M284" s="101"/>
    </row>
    <row r="285" spans="1:13" ht="43.5" hidden="1" thickBot="1" x14ac:dyDescent="0.3">
      <c r="A285" s="70">
        <v>284</v>
      </c>
      <c r="B285" s="71" t="s">
        <v>19</v>
      </c>
      <c r="C285" s="74" t="s">
        <v>420</v>
      </c>
      <c r="D285" s="75" t="s">
        <v>421</v>
      </c>
      <c r="E285" s="65" t="s">
        <v>116</v>
      </c>
      <c r="F285" s="109">
        <v>133930</v>
      </c>
      <c r="G285" s="94"/>
      <c r="H285" s="89"/>
      <c r="I285" s="66">
        <f>Tabla3[[#This Row],[VALOR UNITARIO OFERTADO SIN IMPUESTO]]*Tabla3[[#This Row],[DÍAS]]*Tabla3[[#This Row],[CANTIDAD]]</f>
        <v>0</v>
      </c>
      <c r="J285" s="66">
        <f>Tabla3[[#This Row],[VALOR TOTAL SIN IMPUESTO]]*0.19</f>
        <v>0</v>
      </c>
      <c r="K285" s="66"/>
      <c r="L285" s="66">
        <f>Tabla3[[#This Row],[VALOR TOTAL SIN IMPUESTO]]+Tabla3[[#This Row],[IVA]]+Tabla3[[#This Row],[IMPOCONSUMO]]</f>
        <v>0</v>
      </c>
      <c r="M285" s="101"/>
    </row>
    <row r="286" spans="1:13" ht="43.5" hidden="1" thickBot="1" x14ac:dyDescent="0.3">
      <c r="A286" s="70">
        <v>285</v>
      </c>
      <c r="B286" s="71" t="s">
        <v>19</v>
      </c>
      <c r="C286" s="74" t="s">
        <v>422</v>
      </c>
      <c r="D286" s="75" t="s">
        <v>423</v>
      </c>
      <c r="E286" s="65" t="s">
        <v>116</v>
      </c>
      <c r="F286" s="109">
        <v>28224</v>
      </c>
      <c r="G286" s="94"/>
      <c r="H286" s="89"/>
      <c r="I286" s="66">
        <f>Tabla3[[#This Row],[VALOR UNITARIO OFERTADO SIN IMPUESTO]]*Tabla3[[#This Row],[DÍAS]]*Tabla3[[#This Row],[CANTIDAD]]</f>
        <v>0</v>
      </c>
      <c r="J286" s="66">
        <f>Tabla3[[#This Row],[VALOR TOTAL SIN IMPUESTO]]*0.19</f>
        <v>0</v>
      </c>
      <c r="K286" s="66"/>
      <c r="L286" s="66">
        <f>Tabla3[[#This Row],[VALOR TOTAL SIN IMPUESTO]]+Tabla3[[#This Row],[IVA]]+Tabla3[[#This Row],[IMPOCONSUMO]]</f>
        <v>0</v>
      </c>
      <c r="M286" s="101"/>
    </row>
    <row r="287" spans="1:13" ht="72" hidden="1" thickBot="1" x14ac:dyDescent="0.3">
      <c r="A287" s="70">
        <v>286</v>
      </c>
      <c r="B287" s="71" t="s">
        <v>19</v>
      </c>
      <c r="C287" s="74" t="s">
        <v>424</v>
      </c>
      <c r="D287" s="75" t="s">
        <v>425</v>
      </c>
      <c r="E287" s="65" t="s">
        <v>116</v>
      </c>
      <c r="F287" s="109">
        <v>51499</v>
      </c>
      <c r="G287" s="94"/>
      <c r="H287" s="89"/>
      <c r="I287" s="66">
        <f>Tabla3[[#This Row],[VALOR UNITARIO OFERTADO SIN IMPUESTO]]*Tabla3[[#This Row],[DÍAS]]*Tabla3[[#This Row],[CANTIDAD]]</f>
        <v>0</v>
      </c>
      <c r="J287" s="66">
        <f>Tabla3[[#This Row],[VALOR TOTAL SIN IMPUESTO]]*0.19</f>
        <v>0</v>
      </c>
      <c r="K287" s="66"/>
      <c r="L287" s="66">
        <f>Tabla3[[#This Row],[VALOR TOTAL SIN IMPUESTO]]+Tabla3[[#This Row],[IVA]]+Tabla3[[#This Row],[IMPOCONSUMO]]</f>
        <v>0</v>
      </c>
      <c r="M287" s="101"/>
    </row>
    <row r="288" spans="1:13" ht="30.75" hidden="1" thickBot="1" x14ac:dyDescent="0.3">
      <c r="A288" s="70">
        <v>287</v>
      </c>
      <c r="B288" s="71" t="s">
        <v>19</v>
      </c>
      <c r="C288" s="74" t="s">
        <v>426</v>
      </c>
      <c r="D288" s="75" t="s">
        <v>427</v>
      </c>
      <c r="E288" s="65" t="s">
        <v>116</v>
      </c>
      <c r="F288" s="109">
        <v>113897</v>
      </c>
      <c r="G288" s="94"/>
      <c r="H288" s="89"/>
      <c r="I288" s="66">
        <f>Tabla3[[#This Row],[VALOR UNITARIO OFERTADO SIN IMPUESTO]]*Tabla3[[#This Row],[DÍAS]]*Tabla3[[#This Row],[CANTIDAD]]</f>
        <v>0</v>
      </c>
      <c r="J288" s="66">
        <f>Tabla3[[#This Row],[VALOR TOTAL SIN IMPUESTO]]*0.19</f>
        <v>0</v>
      </c>
      <c r="K288" s="66"/>
      <c r="L288" s="66">
        <f>Tabla3[[#This Row],[VALOR TOTAL SIN IMPUESTO]]+Tabla3[[#This Row],[IVA]]+Tabla3[[#This Row],[IMPOCONSUMO]]</f>
        <v>0</v>
      </c>
      <c r="M288" s="101"/>
    </row>
    <row r="289" spans="1:13" ht="30.75" hidden="1" thickBot="1" x14ac:dyDescent="0.3">
      <c r="A289" s="70">
        <v>288</v>
      </c>
      <c r="B289" s="71" t="s">
        <v>19</v>
      </c>
      <c r="C289" s="74" t="s">
        <v>428</v>
      </c>
      <c r="D289" s="75" t="s">
        <v>429</v>
      </c>
      <c r="E289" s="65" t="s">
        <v>116</v>
      </c>
      <c r="F289" s="109">
        <v>32763</v>
      </c>
      <c r="G289" s="94"/>
      <c r="H289" s="89"/>
      <c r="I289" s="66">
        <f>Tabla3[[#This Row],[VALOR UNITARIO OFERTADO SIN IMPUESTO]]*Tabla3[[#This Row],[DÍAS]]*Tabla3[[#This Row],[CANTIDAD]]</f>
        <v>0</v>
      </c>
      <c r="J289" s="66">
        <f>Tabla3[[#This Row],[VALOR TOTAL SIN IMPUESTO]]*0.19</f>
        <v>0</v>
      </c>
      <c r="K289" s="66"/>
      <c r="L289" s="66">
        <f>Tabla3[[#This Row],[VALOR TOTAL SIN IMPUESTO]]+Tabla3[[#This Row],[IVA]]+Tabla3[[#This Row],[IMPOCONSUMO]]</f>
        <v>0</v>
      </c>
      <c r="M289" s="101"/>
    </row>
    <row r="290" spans="1:13" ht="43.5" hidden="1" thickBot="1" x14ac:dyDescent="0.3">
      <c r="A290" s="70">
        <v>289</v>
      </c>
      <c r="B290" s="71" t="s">
        <v>19</v>
      </c>
      <c r="C290" s="74" t="s">
        <v>430</v>
      </c>
      <c r="D290" s="75" t="s">
        <v>431</v>
      </c>
      <c r="E290" s="65" t="s">
        <v>116</v>
      </c>
      <c r="F290" s="109">
        <v>38554</v>
      </c>
      <c r="G290" s="94"/>
      <c r="H290" s="89"/>
      <c r="I290" s="66">
        <f>Tabla3[[#This Row],[VALOR UNITARIO OFERTADO SIN IMPUESTO]]*Tabla3[[#This Row],[DÍAS]]*Tabla3[[#This Row],[CANTIDAD]]</f>
        <v>0</v>
      </c>
      <c r="J290" s="66">
        <f>Tabla3[[#This Row],[VALOR TOTAL SIN IMPUESTO]]*0.19</f>
        <v>0</v>
      </c>
      <c r="K290" s="66"/>
      <c r="L290" s="66">
        <f>Tabla3[[#This Row],[VALOR TOTAL SIN IMPUESTO]]+Tabla3[[#This Row],[IVA]]+Tabla3[[#This Row],[IMPOCONSUMO]]</f>
        <v>0</v>
      </c>
      <c r="M290" s="101"/>
    </row>
    <row r="291" spans="1:13" ht="43.5" hidden="1" thickBot="1" x14ac:dyDescent="0.3">
      <c r="A291" s="70">
        <v>290</v>
      </c>
      <c r="B291" s="71" t="s">
        <v>19</v>
      </c>
      <c r="C291" s="74" t="s">
        <v>432</v>
      </c>
      <c r="D291" s="75" t="s">
        <v>433</v>
      </c>
      <c r="E291" s="65" t="s">
        <v>116</v>
      </c>
      <c r="F291" s="109">
        <v>27932</v>
      </c>
      <c r="G291" s="94"/>
      <c r="H291" s="89"/>
      <c r="I291" s="66">
        <f>Tabla3[[#This Row],[VALOR UNITARIO OFERTADO SIN IMPUESTO]]*Tabla3[[#This Row],[DÍAS]]*Tabla3[[#This Row],[CANTIDAD]]</f>
        <v>0</v>
      </c>
      <c r="J291" s="66">
        <f>Tabla3[[#This Row],[VALOR TOTAL SIN IMPUESTO]]*0.19</f>
        <v>0</v>
      </c>
      <c r="K291" s="66"/>
      <c r="L291" s="66">
        <f>Tabla3[[#This Row],[VALOR TOTAL SIN IMPUESTO]]+Tabla3[[#This Row],[IVA]]+Tabla3[[#This Row],[IMPOCONSUMO]]</f>
        <v>0</v>
      </c>
      <c r="M291" s="101"/>
    </row>
    <row r="292" spans="1:13" ht="57.75" hidden="1" thickBot="1" x14ac:dyDescent="0.3">
      <c r="A292" s="70">
        <v>291</v>
      </c>
      <c r="B292" s="71" t="s">
        <v>19</v>
      </c>
      <c r="C292" s="74" t="s">
        <v>434</v>
      </c>
      <c r="D292" s="75" t="s">
        <v>435</v>
      </c>
      <c r="E292" s="65" t="s">
        <v>116</v>
      </c>
      <c r="F292" s="109">
        <v>173376</v>
      </c>
      <c r="G292" s="94"/>
      <c r="H292" s="89"/>
      <c r="I292" s="66">
        <f>Tabla3[[#This Row],[VALOR UNITARIO OFERTADO SIN IMPUESTO]]*Tabla3[[#This Row],[DÍAS]]*Tabla3[[#This Row],[CANTIDAD]]</f>
        <v>0</v>
      </c>
      <c r="J292" s="66">
        <f>Tabla3[[#This Row],[VALOR TOTAL SIN IMPUESTO]]*0.19</f>
        <v>0</v>
      </c>
      <c r="K292" s="66"/>
      <c r="L292" s="66">
        <f>Tabla3[[#This Row],[VALOR TOTAL SIN IMPUESTO]]+Tabla3[[#This Row],[IVA]]+Tabla3[[#This Row],[IMPOCONSUMO]]</f>
        <v>0</v>
      </c>
      <c r="M292" s="101"/>
    </row>
    <row r="293" spans="1:13" ht="57.75" hidden="1" thickBot="1" x14ac:dyDescent="0.3">
      <c r="A293" s="70">
        <v>292</v>
      </c>
      <c r="B293" s="71" t="s">
        <v>19</v>
      </c>
      <c r="C293" s="74" t="s">
        <v>436</v>
      </c>
      <c r="D293" s="75" t="s">
        <v>437</v>
      </c>
      <c r="E293" s="65" t="s">
        <v>116</v>
      </c>
      <c r="F293" s="109">
        <v>161178</v>
      </c>
      <c r="G293" s="94"/>
      <c r="H293" s="89"/>
      <c r="I293" s="66">
        <f>Tabla3[[#This Row],[VALOR UNITARIO OFERTADO SIN IMPUESTO]]*Tabla3[[#This Row],[DÍAS]]*Tabla3[[#This Row],[CANTIDAD]]</f>
        <v>0</v>
      </c>
      <c r="J293" s="66">
        <f>Tabla3[[#This Row],[VALOR TOTAL SIN IMPUESTO]]*0.19</f>
        <v>0</v>
      </c>
      <c r="K293" s="66"/>
      <c r="L293" s="66">
        <f>Tabla3[[#This Row],[VALOR TOTAL SIN IMPUESTO]]+Tabla3[[#This Row],[IVA]]+Tabla3[[#This Row],[IMPOCONSUMO]]</f>
        <v>0</v>
      </c>
      <c r="M293" s="101"/>
    </row>
    <row r="294" spans="1:13" ht="57.75" hidden="1" thickBot="1" x14ac:dyDescent="0.3">
      <c r="A294" s="70">
        <v>293</v>
      </c>
      <c r="B294" s="71" t="s">
        <v>19</v>
      </c>
      <c r="C294" s="74" t="s">
        <v>438</v>
      </c>
      <c r="D294" s="75" t="s">
        <v>439</v>
      </c>
      <c r="E294" s="65" t="s">
        <v>116</v>
      </c>
      <c r="F294" s="109">
        <v>20164</v>
      </c>
      <c r="G294" s="94"/>
      <c r="H294" s="89"/>
      <c r="I294" s="66">
        <f>Tabla3[[#This Row],[VALOR UNITARIO OFERTADO SIN IMPUESTO]]*Tabla3[[#This Row],[DÍAS]]*Tabla3[[#This Row],[CANTIDAD]]</f>
        <v>0</v>
      </c>
      <c r="J294" s="66">
        <f>Tabla3[[#This Row],[VALOR TOTAL SIN IMPUESTO]]*0.19</f>
        <v>0</v>
      </c>
      <c r="K294" s="66"/>
      <c r="L294" s="66">
        <f>Tabla3[[#This Row],[VALOR TOTAL SIN IMPUESTO]]+Tabla3[[#This Row],[IVA]]+Tabla3[[#This Row],[IMPOCONSUMO]]</f>
        <v>0</v>
      </c>
      <c r="M294" s="101"/>
    </row>
    <row r="295" spans="1:13" ht="57.75" hidden="1" thickBot="1" x14ac:dyDescent="0.3">
      <c r="A295" s="70">
        <v>294</v>
      </c>
      <c r="B295" s="71" t="s">
        <v>19</v>
      </c>
      <c r="C295" s="74" t="s">
        <v>440</v>
      </c>
      <c r="D295" s="75" t="s">
        <v>441</v>
      </c>
      <c r="E295" s="65" t="s">
        <v>116</v>
      </c>
      <c r="F295" s="109">
        <v>122330</v>
      </c>
      <c r="G295" s="94"/>
      <c r="H295" s="89"/>
      <c r="I295" s="66">
        <f>Tabla3[[#This Row],[VALOR UNITARIO OFERTADO SIN IMPUESTO]]*Tabla3[[#This Row],[DÍAS]]*Tabla3[[#This Row],[CANTIDAD]]</f>
        <v>0</v>
      </c>
      <c r="J295" s="66">
        <f>Tabla3[[#This Row],[VALOR TOTAL SIN IMPUESTO]]*0.19</f>
        <v>0</v>
      </c>
      <c r="K295" s="66"/>
      <c r="L295" s="66">
        <f>Tabla3[[#This Row],[VALOR TOTAL SIN IMPUESTO]]+Tabla3[[#This Row],[IVA]]+Tabla3[[#This Row],[IMPOCONSUMO]]</f>
        <v>0</v>
      </c>
      <c r="M295" s="101"/>
    </row>
    <row r="296" spans="1:13" ht="30.75" hidden="1" thickBot="1" x14ac:dyDescent="0.3">
      <c r="A296" s="70">
        <v>295</v>
      </c>
      <c r="B296" s="71" t="s">
        <v>19</v>
      </c>
      <c r="C296" s="74" t="s">
        <v>442</v>
      </c>
      <c r="D296" s="75" t="s">
        <v>443</v>
      </c>
      <c r="E296" s="65" t="s">
        <v>116</v>
      </c>
      <c r="F296" s="109">
        <v>20035</v>
      </c>
      <c r="G296" s="94"/>
      <c r="H296" s="89"/>
      <c r="I296" s="66">
        <f>Tabla3[[#This Row],[VALOR UNITARIO OFERTADO SIN IMPUESTO]]*Tabla3[[#This Row],[DÍAS]]*Tabla3[[#This Row],[CANTIDAD]]</f>
        <v>0</v>
      </c>
      <c r="J296" s="66">
        <f>Tabla3[[#This Row],[VALOR TOTAL SIN IMPUESTO]]*0.19</f>
        <v>0</v>
      </c>
      <c r="K296" s="66"/>
      <c r="L296" s="66">
        <f>Tabla3[[#This Row],[VALOR TOTAL SIN IMPUESTO]]+Tabla3[[#This Row],[IVA]]+Tabla3[[#This Row],[IMPOCONSUMO]]</f>
        <v>0</v>
      </c>
      <c r="M296" s="101"/>
    </row>
    <row r="297" spans="1:13" ht="86.25" hidden="1" thickBot="1" x14ac:dyDescent="0.3">
      <c r="A297" s="70">
        <v>296</v>
      </c>
      <c r="B297" s="71" t="s">
        <v>19</v>
      </c>
      <c r="C297" s="74" t="s">
        <v>118</v>
      </c>
      <c r="D297" s="75" t="s">
        <v>444</v>
      </c>
      <c r="E297" s="65" t="s">
        <v>116</v>
      </c>
      <c r="F297" s="109">
        <v>62701</v>
      </c>
      <c r="G297" s="94"/>
      <c r="H297" s="89"/>
      <c r="I297" s="66">
        <f>Tabla3[[#This Row],[VALOR UNITARIO OFERTADO SIN IMPUESTO]]*Tabla3[[#This Row],[DÍAS]]*Tabla3[[#This Row],[CANTIDAD]]</f>
        <v>0</v>
      </c>
      <c r="J297" s="66">
        <f>Tabla3[[#This Row],[VALOR TOTAL SIN IMPUESTO]]*0.19</f>
        <v>0</v>
      </c>
      <c r="K297" s="66"/>
      <c r="L297" s="66">
        <f>Tabla3[[#This Row],[VALOR TOTAL SIN IMPUESTO]]+Tabla3[[#This Row],[IVA]]+Tabla3[[#This Row],[IMPOCONSUMO]]</f>
        <v>0</v>
      </c>
      <c r="M297" s="101"/>
    </row>
    <row r="298" spans="1:13" ht="30.75" hidden="1" thickBot="1" x14ac:dyDescent="0.3">
      <c r="A298" s="70">
        <v>297</v>
      </c>
      <c r="B298" s="71" t="s">
        <v>19</v>
      </c>
      <c r="C298" s="74" t="s">
        <v>445</v>
      </c>
      <c r="D298" s="75" t="s">
        <v>446</v>
      </c>
      <c r="E298" s="65" t="s">
        <v>116</v>
      </c>
      <c r="F298" s="109">
        <v>10071</v>
      </c>
      <c r="G298" s="94"/>
      <c r="H298" s="89"/>
      <c r="I298" s="66">
        <f>Tabla3[[#This Row],[VALOR UNITARIO OFERTADO SIN IMPUESTO]]*Tabla3[[#This Row],[DÍAS]]*Tabla3[[#This Row],[CANTIDAD]]</f>
        <v>0</v>
      </c>
      <c r="J298" s="66">
        <f>Tabla3[[#This Row],[VALOR TOTAL SIN IMPUESTO]]*0.19</f>
        <v>0</v>
      </c>
      <c r="K298" s="66"/>
      <c r="L298" s="66">
        <f>Tabla3[[#This Row],[VALOR TOTAL SIN IMPUESTO]]+Tabla3[[#This Row],[IVA]]+Tabla3[[#This Row],[IMPOCONSUMO]]</f>
        <v>0</v>
      </c>
      <c r="M298" s="101"/>
    </row>
    <row r="299" spans="1:13" ht="30.75" hidden="1" thickBot="1" x14ac:dyDescent="0.3">
      <c r="A299" s="70">
        <v>298</v>
      </c>
      <c r="B299" s="71" t="s">
        <v>19</v>
      </c>
      <c r="C299" s="74" t="s">
        <v>447</v>
      </c>
      <c r="D299" s="75" t="s">
        <v>448</v>
      </c>
      <c r="E299" s="65" t="s">
        <v>116</v>
      </c>
      <c r="F299" s="109">
        <v>60414</v>
      </c>
      <c r="G299" s="94"/>
      <c r="H299" s="89"/>
      <c r="I299" s="66">
        <f>Tabla3[[#This Row],[VALOR UNITARIO OFERTADO SIN IMPUESTO]]*Tabla3[[#This Row],[DÍAS]]*Tabla3[[#This Row],[CANTIDAD]]</f>
        <v>0</v>
      </c>
      <c r="J299" s="66">
        <f>Tabla3[[#This Row],[VALOR TOTAL SIN IMPUESTO]]*0.19</f>
        <v>0</v>
      </c>
      <c r="K299" s="66"/>
      <c r="L299" s="66">
        <f>Tabla3[[#This Row],[VALOR TOTAL SIN IMPUESTO]]+Tabla3[[#This Row],[IVA]]+Tabla3[[#This Row],[IMPOCONSUMO]]</f>
        <v>0</v>
      </c>
      <c r="M299" s="101"/>
    </row>
    <row r="300" spans="1:13" ht="30.75" hidden="1" thickBot="1" x14ac:dyDescent="0.3">
      <c r="A300" s="70">
        <v>299</v>
      </c>
      <c r="B300" s="71" t="s">
        <v>19</v>
      </c>
      <c r="C300" s="74" t="s">
        <v>449</v>
      </c>
      <c r="D300" s="75" t="s">
        <v>450</v>
      </c>
      <c r="E300" s="65" t="s">
        <v>116</v>
      </c>
      <c r="F300" s="109">
        <v>17259</v>
      </c>
      <c r="G300" s="94"/>
      <c r="H300" s="89"/>
      <c r="I300" s="66">
        <f>Tabla3[[#This Row],[VALOR UNITARIO OFERTADO SIN IMPUESTO]]*Tabla3[[#This Row],[DÍAS]]*Tabla3[[#This Row],[CANTIDAD]]</f>
        <v>0</v>
      </c>
      <c r="J300" s="66">
        <f>Tabla3[[#This Row],[VALOR TOTAL SIN IMPUESTO]]*0.19</f>
        <v>0</v>
      </c>
      <c r="K300" s="66"/>
      <c r="L300" s="66">
        <f>Tabla3[[#This Row],[VALOR TOTAL SIN IMPUESTO]]+Tabla3[[#This Row],[IVA]]+Tabla3[[#This Row],[IMPOCONSUMO]]</f>
        <v>0</v>
      </c>
      <c r="M300" s="101"/>
    </row>
    <row r="301" spans="1:13" ht="30.75" hidden="1" thickBot="1" x14ac:dyDescent="0.3">
      <c r="A301" s="70">
        <v>300</v>
      </c>
      <c r="B301" s="71" t="s">
        <v>19</v>
      </c>
      <c r="C301" s="74" t="s">
        <v>451</v>
      </c>
      <c r="D301" s="75" t="s">
        <v>452</v>
      </c>
      <c r="E301" s="65" t="s">
        <v>116</v>
      </c>
      <c r="F301" s="109">
        <v>58881</v>
      </c>
      <c r="G301" s="94"/>
      <c r="H301" s="89"/>
      <c r="I301" s="66">
        <f>Tabla3[[#This Row],[VALOR UNITARIO OFERTADO SIN IMPUESTO]]*Tabla3[[#This Row],[DÍAS]]*Tabla3[[#This Row],[CANTIDAD]]</f>
        <v>0</v>
      </c>
      <c r="J301" s="66">
        <f>Tabla3[[#This Row],[VALOR TOTAL SIN IMPUESTO]]*0.19</f>
        <v>0</v>
      </c>
      <c r="K301" s="66"/>
      <c r="L301" s="66">
        <f>Tabla3[[#This Row],[VALOR TOTAL SIN IMPUESTO]]+Tabla3[[#This Row],[IVA]]+Tabla3[[#This Row],[IMPOCONSUMO]]</f>
        <v>0</v>
      </c>
      <c r="M301" s="143"/>
    </row>
    <row r="302" spans="1:13" ht="30.75" hidden="1" thickBot="1" x14ac:dyDescent="0.3">
      <c r="A302" s="70">
        <v>301</v>
      </c>
      <c r="B302" s="71" t="s">
        <v>19</v>
      </c>
      <c r="C302" s="74" t="s">
        <v>453</v>
      </c>
      <c r="D302" s="75" t="s">
        <v>454</v>
      </c>
      <c r="E302" s="65" t="s">
        <v>116</v>
      </c>
      <c r="F302" s="109">
        <v>115308</v>
      </c>
      <c r="G302" s="94"/>
      <c r="H302" s="89"/>
      <c r="I302" s="66">
        <f>Tabla3[[#This Row],[VALOR UNITARIO OFERTADO SIN IMPUESTO]]*Tabla3[[#This Row],[DÍAS]]*Tabla3[[#This Row],[CANTIDAD]]</f>
        <v>0</v>
      </c>
      <c r="J302" s="66">
        <f>Tabla3[[#This Row],[VALOR TOTAL SIN IMPUESTO]]*0.19</f>
        <v>0</v>
      </c>
      <c r="K302" s="66"/>
      <c r="L302" s="66">
        <f>Tabla3[[#This Row],[VALOR TOTAL SIN IMPUESTO]]+Tabla3[[#This Row],[IVA]]+Tabla3[[#This Row],[IMPOCONSUMO]]</f>
        <v>0</v>
      </c>
      <c r="M302" s="101"/>
    </row>
    <row r="303" spans="1:13" ht="43.5" hidden="1" thickBot="1" x14ac:dyDescent="0.3">
      <c r="A303" s="70">
        <v>302</v>
      </c>
      <c r="B303" s="71" t="s">
        <v>19</v>
      </c>
      <c r="C303" s="74" t="s">
        <v>455</v>
      </c>
      <c r="D303" s="75" t="s">
        <v>456</v>
      </c>
      <c r="E303" s="65" t="s">
        <v>116</v>
      </c>
      <c r="F303" s="109">
        <v>59112</v>
      </c>
      <c r="G303" s="94"/>
      <c r="H303" s="89"/>
      <c r="I303" s="66">
        <f>Tabla3[[#This Row],[VALOR UNITARIO OFERTADO SIN IMPUESTO]]*Tabla3[[#This Row],[DÍAS]]*Tabla3[[#This Row],[CANTIDAD]]</f>
        <v>0</v>
      </c>
      <c r="J303" s="66">
        <f>Tabla3[[#This Row],[VALOR TOTAL SIN IMPUESTO]]*0.19</f>
        <v>0</v>
      </c>
      <c r="K303" s="66"/>
      <c r="L303" s="66">
        <f>Tabla3[[#This Row],[VALOR TOTAL SIN IMPUESTO]]+Tabla3[[#This Row],[IVA]]+Tabla3[[#This Row],[IMPOCONSUMO]]</f>
        <v>0</v>
      </c>
      <c r="M303" s="101"/>
    </row>
    <row r="304" spans="1:13" ht="43.5" hidden="1" thickBot="1" x14ac:dyDescent="0.3">
      <c r="A304" s="70">
        <v>303</v>
      </c>
      <c r="B304" s="71" t="s">
        <v>19</v>
      </c>
      <c r="C304" s="74" t="s">
        <v>457</v>
      </c>
      <c r="D304" s="75" t="s">
        <v>458</v>
      </c>
      <c r="E304" s="65" t="s">
        <v>116</v>
      </c>
      <c r="F304" s="109">
        <v>14561</v>
      </c>
      <c r="G304" s="94"/>
      <c r="H304" s="89"/>
      <c r="I304" s="66">
        <f>Tabla3[[#This Row],[VALOR UNITARIO OFERTADO SIN IMPUESTO]]*Tabla3[[#This Row],[DÍAS]]*Tabla3[[#This Row],[CANTIDAD]]</f>
        <v>0</v>
      </c>
      <c r="J304" s="66">
        <f>Tabla3[[#This Row],[VALOR TOTAL SIN IMPUESTO]]*0.19</f>
        <v>0</v>
      </c>
      <c r="K304" s="66"/>
      <c r="L304" s="66">
        <f>Tabla3[[#This Row],[VALOR TOTAL SIN IMPUESTO]]+Tabla3[[#This Row],[IVA]]+Tabla3[[#This Row],[IMPOCONSUMO]]</f>
        <v>0</v>
      </c>
      <c r="M304" s="101"/>
    </row>
    <row r="305" spans="1:13" ht="43.5" hidden="1" thickBot="1" x14ac:dyDescent="0.3">
      <c r="A305" s="70">
        <v>304</v>
      </c>
      <c r="B305" s="71" t="s">
        <v>19</v>
      </c>
      <c r="C305" s="74" t="s">
        <v>459</v>
      </c>
      <c r="D305" s="75" t="s">
        <v>460</v>
      </c>
      <c r="E305" s="65" t="s">
        <v>116</v>
      </c>
      <c r="F305" s="109">
        <v>2227325</v>
      </c>
      <c r="G305" s="94"/>
      <c r="H305" s="89"/>
      <c r="I305" s="66">
        <f>Tabla3[[#This Row],[VALOR UNITARIO OFERTADO SIN IMPUESTO]]*Tabla3[[#This Row],[DÍAS]]*Tabla3[[#This Row],[CANTIDAD]]</f>
        <v>0</v>
      </c>
      <c r="J305" s="66">
        <f>Tabla3[[#This Row],[VALOR TOTAL SIN IMPUESTO]]*0.19</f>
        <v>0</v>
      </c>
      <c r="K305" s="66"/>
      <c r="L305" s="66">
        <f>Tabla3[[#This Row],[VALOR TOTAL SIN IMPUESTO]]+Tabla3[[#This Row],[IVA]]+Tabla3[[#This Row],[IMPOCONSUMO]]</f>
        <v>0</v>
      </c>
      <c r="M305" s="101"/>
    </row>
    <row r="306" spans="1:13" ht="57.75" hidden="1" thickBot="1" x14ac:dyDescent="0.3">
      <c r="A306" s="70">
        <v>305</v>
      </c>
      <c r="B306" s="71" t="s">
        <v>19</v>
      </c>
      <c r="C306" s="74" t="s">
        <v>459</v>
      </c>
      <c r="D306" s="75" t="s">
        <v>461</v>
      </c>
      <c r="E306" s="65" t="s">
        <v>116</v>
      </c>
      <c r="F306" s="109">
        <v>1808735</v>
      </c>
      <c r="G306" s="94"/>
      <c r="H306" s="89"/>
      <c r="I306" s="66">
        <f>Tabla3[[#This Row],[VALOR UNITARIO OFERTADO SIN IMPUESTO]]*Tabla3[[#This Row],[DÍAS]]*Tabla3[[#This Row],[CANTIDAD]]</f>
        <v>0</v>
      </c>
      <c r="J306" s="66">
        <f>Tabla3[[#This Row],[VALOR TOTAL SIN IMPUESTO]]*0.19</f>
        <v>0</v>
      </c>
      <c r="K306" s="66"/>
      <c r="L306" s="66">
        <f>Tabla3[[#This Row],[VALOR TOTAL SIN IMPUESTO]]+Tabla3[[#This Row],[IVA]]+Tabla3[[#This Row],[IMPOCONSUMO]]</f>
        <v>0</v>
      </c>
      <c r="M306" s="101"/>
    </row>
    <row r="307" spans="1:13" ht="43.5" hidden="1" thickBot="1" x14ac:dyDescent="0.3">
      <c r="A307" s="70">
        <v>306</v>
      </c>
      <c r="B307" s="71" t="s">
        <v>19</v>
      </c>
      <c r="C307" s="74" t="s">
        <v>112</v>
      </c>
      <c r="D307" s="75" t="s">
        <v>462</v>
      </c>
      <c r="E307" s="65" t="s">
        <v>116</v>
      </c>
      <c r="F307" s="109">
        <v>352190</v>
      </c>
      <c r="G307" s="94"/>
      <c r="H307" s="89"/>
      <c r="I307" s="66">
        <f>Tabla3[[#This Row],[VALOR UNITARIO OFERTADO SIN IMPUESTO]]*Tabla3[[#This Row],[DÍAS]]*Tabla3[[#This Row],[CANTIDAD]]</f>
        <v>0</v>
      </c>
      <c r="J307" s="66">
        <f>Tabla3[[#This Row],[VALOR TOTAL SIN IMPUESTO]]*0.19</f>
        <v>0</v>
      </c>
      <c r="K307" s="66"/>
      <c r="L307" s="66">
        <f>Tabla3[[#This Row],[VALOR TOTAL SIN IMPUESTO]]+Tabla3[[#This Row],[IVA]]+Tabla3[[#This Row],[IMPOCONSUMO]]</f>
        <v>0</v>
      </c>
      <c r="M307" s="101"/>
    </row>
    <row r="308" spans="1:13" ht="43.5" hidden="1" thickBot="1" x14ac:dyDescent="0.3">
      <c r="A308" s="70">
        <v>307</v>
      </c>
      <c r="B308" s="71" t="s">
        <v>19</v>
      </c>
      <c r="C308" s="74" t="s">
        <v>463</v>
      </c>
      <c r="D308" s="75" t="s">
        <v>464</v>
      </c>
      <c r="E308" s="65" t="s">
        <v>116</v>
      </c>
      <c r="F308" s="109">
        <v>457669</v>
      </c>
      <c r="G308" s="94"/>
      <c r="H308" s="89"/>
      <c r="I308" s="66">
        <f>Tabla3[[#This Row],[VALOR UNITARIO OFERTADO SIN IMPUESTO]]*Tabla3[[#This Row],[DÍAS]]*Tabla3[[#This Row],[CANTIDAD]]</f>
        <v>0</v>
      </c>
      <c r="J308" s="66">
        <f>Tabla3[[#This Row],[VALOR TOTAL SIN IMPUESTO]]*0.19</f>
        <v>0</v>
      </c>
      <c r="K308" s="66"/>
      <c r="L308" s="66">
        <f>Tabla3[[#This Row],[VALOR TOTAL SIN IMPUESTO]]+Tabla3[[#This Row],[IVA]]+Tabla3[[#This Row],[IMPOCONSUMO]]</f>
        <v>0</v>
      </c>
      <c r="M308" s="101"/>
    </row>
    <row r="309" spans="1:13" ht="30.75" hidden="1" thickBot="1" x14ac:dyDescent="0.3">
      <c r="A309" s="70">
        <v>308</v>
      </c>
      <c r="B309" s="71" t="s">
        <v>19</v>
      </c>
      <c r="C309" s="74" t="s">
        <v>465</v>
      </c>
      <c r="D309" s="75" t="s">
        <v>466</v>
      </c>
      <c r="E309" s="65" t="s">
        <v>116</v>
      </c>
      <c r="F309" s="109">
        <v>362940</v>
      </c>
      <c r="G309" s="94"/>
      <c r="H309" s="89"/>
      <c r="I309" s="66">
        <f>Tabla3[[#This Row],[VALOR UNITARIO OFERTADO SIN IMPUESTO]]*Tabla3[[#This Row],[DÍAS]]*Tabla3[[#This Row],[CANTIDAD]]</f>
        <v>0</v>
      </c>
      <c r="J309" s="66">
        <f>Tabla3[[#This Row],[VALOR TOTAL SIN IMPUESTO]]*0.19</f>
        <v>0</v>
      </c>
      <c r="K309" s="66"/>
      <c r="L309" s="66">
        <f>Tabla3[[#This Row],[VALOR TOTAL SIN IMPUESTO]]+Tabla3[[#This Row],[IVA]]+Tabla3[[#This Row],[IMPOCONSUMO]]</f>
        <v>0</v>
      </c>
      <c r="M309" s="101"/>
    </row>
    <row r="310" spans="1:13" ht="30.75" hidden="1" thickBot="1" x14ac:dyDescent="0.3">
      <c r="A310" s="70">
        <v>309</v>
      </c>
      <c r="B310" s="71" t="s">
        <v>19</v>
      </c>
      <c r="C310" s="74" t="s">
        <v>467</v>
      </c>
      <c r="D310" s="75" t="s">
        <v>468</v>
      </c>
      <c r="E310" s="65" t="s">
        <v>116</v>
      </c>
      <c r="F310" s="109">
        <v>474864</v>
      </c>
      <c r="G310" s="94"/>
      <c r="H310" s="89"/>
      <c r="I310" s="66">
        <f>Tabla3[[#This Row],[VALOR UNITARIO OFERTADO SIN IMPUESTO]]*Tabla3[[#This Row],[DÍAS]]*Tabla3[[#This Row],[CANTIDAD]]</f>
        <v>0</v>
      </c>
      <c r="J310" s="66">
        <f>Tabla3[[#This Row],[VALOR TOTAL SIN IMPUESTO]]*0.19</f>
        <v>0</v>
      </c>
      <c r="K310" s="66"/>
      <c r="L310" s="66">
        <f>Tabla3[[#This Row],[VALOR TOTAL SIN IMPUESTO]]+Tabla3[[#This Row],[IVA]]+Tabla3[[#This Row],[IMPOCONSUMO]]</f>
        <v>0</v>
      </c>
      <c r="M310" s="101"/>
    </row>
    <row r="311" spans="1:13" ht="49.15" hidden="1" customHeight="1" x14ac:dyDescent="0.25">
      <c r="A311" s="70">
        <v>310</v>
      </c>
      <c r="B311" s="71" t="s">
        <v>19</v>
      </c>
      <c r="C311" s="74" t="s">
        <v>469</v>
      </c>
      <c r="D311" s="75" t="s">
        <v>470</v>
      </c>
      <c r="E311" s="65" t="s">
        <v>116</v>
      </c>
      <c r="F311" s="109">
        <v>33575</v>
      </c>
      <c r="G311" s="94"/>
      <c r="H311" s="89"/>
      <c r="I311" s="66">
        <f>Tabla3[[#This Row],[VALOR UNITARIO OFERTADO SIN IMPUESTO]]*Tabla3[[#This Row],[DÍAS]]*Tabla3[[#This Row],[CANTIDAD]]</f>
        <v>0</v>
      </c>
      <c r="J311" s="66">
        <f>Tabla3[[#This Row],[VALOR TOTAL SIN IMPUESTO]]*0.19</f>
        <v>0</v>
      </c>
      <c r="K311" s="66"/>
      <c r="L311" s="66">
        <f>Tabla3[[#This Row],[VALOR TOTAL SIN IMPUESTO]]+Tabla3[[#This Row],[IVA]]+Tabla3[[#This Row],[IMPOCONSUMO]]</f>
        <v>0</v>
      </c>
      <c r="M311" s="101"/>
    </row>
    <row r="312" spans="1:13" ht="43.5" hidden="1" thickBot="1" x14ac:dyDescent="0.3">
      <c r="A312" s="70">
        <v>311</v>
      </c>
      <c r="B312" s="71" t="s">
        <v>19</v>
      </c>
      <c r="C312" s="74" t="s">
        <v>471</v>
      </c>
      <c r="D312" s="75" t="s">
        <v>472</v>
      </c>
      <c r="E312" s="65" t="s">
        <v>116</v>
      </c>
      <c r="F312" s="109">
        <v>233530</v>
      </c>
      <c r="G312" s="94"/>
      <c r="H312" s="89"/>
      <c r="I312" s="66">
        <f>Tabla3[[#This Row],[VALOR UNITARIO OFERTADO SIN IMPUESTO]]*Tabla3[[#This Row],[DÍAS]]*Tabla3[[#This Row],[CANTIDAD]]</f>
        <v>0</v>
      </c>
      <c r="J312" s="66">
        <f>Tabla3[[#This Row],[VALOR TOTAL SIN IMPUESTO]]*0.19</f>
        <v>0</v>
      </c>
      <c r="K312" s="66"/>
      <c r="L312" s="66">
        <f>Tabla3[[#This Row],[VALOR TOTAL SIN IMPUESTO]]+Tabla3[[#This Row],[IVA]]+Tabla3[[#This Row],[IMPOCONSUMO]]</f>
        <v>0</v>
      </c>
      <c r="M312" s="101"/>
    </row>
    <row r="313" spans="1:13" ht="30.75" hidden="1" thickBot="1" x14ac:dyDescent="0.3">
      <c r="A313" s="70">
        <v>312</v>
      </c>
      <c r="B313" s="71" t="s">
        <v>19</v>
      </c>
      <c r="C313" s="74" t="s">
        <v>473</v>
      </c>
      <c r="D313" s="75" t="s">
        <v>474</v>
      </c>
      <c r="E313" s="65" t="s">
        <v>116</v>
      </c>
      <c r="F313" s="109">
        <v>18477</v>
      </c>
      <c r="G313" s="94"/>
      <c r="H313" s="89"/>
      <c r="I313" s="66">
        <f>Tabla3[[#This Row],[VALOR UNITARIO OFERTADO SIN IMPUESTO]]*Tabla3[[#This Row],[DÍAS]]*Tabla3[[#This Row],[CANTIDAD]]</f>
        <v>0</v>
      </c>
      <c r="J313" s="66">
        <f>Tabla3[[#This Row],[VALOR TOTAL SIN IMPUESTO]]*0.19</f>
        <v>0</v>
      </c>
      <c r="K313" s="66"/>
      <c r="L313" s="66">
        <f>Tabla3[[#This Row],[VALOR TOTAL SIN IMPUESTO]]+Tabla3[[#This Row],[IVA]]+Tabla3[[#This Row],[IMPOCONSUMO]]</f>
        <v>0</v>
      </c>
      <c r="M313" s="101"/>
    </row>
    <row r="314" spans="1:13" ht="30.75" hidden="1" thickBot="1" x14ac:dyDescent="0.3">
      <c r="A314" s="70">
        <v>313</v>
      </c>
      <c r="B314" s="71" t="s">
        <v>19</v>
      </c>
      <c r="C314" s="74" t="s">
        <v>475</v>
      </c>
      <c r="D314" s="75" t="s">
        <v>476</v>
      </c>
      <c r="E314" s="65" t="s">
        <v>116</v>
      </c>
      <c r="F314" s="109">
        <v>14072</v>
      </c>
      <c r="G314" s="94"/>
      <c r="H314" s="89"/>
      <c r="I314" s="66">
        <f>Tabla3[[#This Row],[VALOR UNITARIO OFERTADO SIN IMPUESTO]]*Tabla3[[#This Row],[DÍAS]]*Tabla3[[#This Row],[CANTIDAD]]</f>
        <v>0</v>
      </c>
      <c r="J314" s="66">
        <f>Tabla3[[#This Row],[VALOR TOTAL SIN IMPUESTO]]*0.19</f>
        <v>0</v>
      </c>
      <c r="K314" s="66"/>
      <c r="L314" s="66">
        <f>Tabla3[[#This Row],[VALOR TOTAL SIN IMPUESTO]]+Tabla3[[#This Row],[IVA]]+Tabla3[[#This Row],[IMPOCONSUMO]]</f>
        <v>0</v>
      </c>
      <c r="M314" s="101"/>
    </row>
    <row r="315" spans="1:13" ht="30.75" hidden="1" thickBot="1" x14ac:dyDescent="0.3">
      <c r="A315" s="70">
        <v>314</v>
      </c>
      <c r="B315" s="71" t="s">
        <v>19</v>
      </c>
      <c r="C315" s="74" t="s">
        <v>477</v>
      </c>
      <c r="D315" s="75" t="s">
        <v>478</v>
      </c>
      <c r="E315" s="65" t="s">
        <v>116</v>
      </c>
      <c r="F315" s="109">
        <v>18812</v>
      </c>
      <c r="G315" s="94"/>
      <c r="H315" s="89"/>
      <c r="I315" s="66">
        <f>Tabla3[[#This Row],[VALOR UNITARIO OFERTADO SIN IMPUESTO]]*Tabla3[[#This Row],[DÍAS]]*Tabla3[[#This Row],[CANTIDAD]]</f>
        <v>0</v>
      </c>
      <c r="J315" s="66">
        <f>Tabla3[[#This Row],[VALOR TOTAL SIN IMPUESTO]]*0.19</f>
        <v>0</v>
      </c>
      <c r="K315" s="66"/>
      <c r="L315" s="66">
        <f>Tabla3[[#This Row],[VALOR TOTAL SIN IMPUESTO]]+Tabla3[[#This Row],[IVA]]+Tabla3[[#This Row],[IMPOCONSUMO]]</f>
        <v>0</v>
      </c>
      <c r="M315" s="101"/>
    </row>
    <row r="316" spans="1:13" ht="30.75" hidden="1" thickBot="1" x14ac:dyDescent="0.3">
      <c r="A316" s="70">
        <v>315</v>
      </c>
      <c r="B316" s="71" t="s">
        <v>19</v>
      </c>
      <c r="C316" s="74" t="s">
        <v>479</v>
      </c>
      <c r="D316" s="75" t="s">
        <v>480</v>
      </c>
      <c r="E316" s="65" t="s">
        <v>116</v>
      </c>
      <c r="F316" s="109">
        <v>11319</v>
      </c>
      <c r="G316" s="94"/>
      <c r="H316" s="89"/>
      <c r="I316" s="66">
        <f>Tabla3[[#This Row],[VALOR UNITARIO OFERTADO SIN IMPUESTO]]*Tabla3[[#This Row],[DÍAS]]*Tabla3[[#This Row],[CANTIDAD]]</f>
        <v>0</v>
      </c>
      <c r="J316" s="66">
        <f>Tabla3[[#This Row],[VALOR TOTAL SIN IMPUESTO]]*0.19</f>
        <v>0</v>
      </c>
      <c r="K316" s="66"/>
      <c r="L316" s="66">
        <f>Tabla3[[#This Row],[VALOR TOTAL SIN IMPUESTO]]+Tabla3[[#This Row],[IVA]]+Tabla3[[#This Row],[IMPOCONSUMO]]</f>
        <v>0</v>
      </c>
      <c r="M316" s="101"/>
    </row>
    <row r="317" spans="1:13" ht="30.75" hidden="1" thickBot="1" x14ac:dyDescent="0.3">
      <c r="A317" s="70">
        <v>316</v>
      </c>
      <c r="B317" s="71" t="s">
        <v>19</v>
      </c>
      <c r="C317" s="74" t="s">
        <v>481</v>
      </c>
      <c r="D317" s="75" t="s">
        <v>482</v>
      </c>
      <c r="E317" s="65" t="s">
        <v>116</v>
      </c>
      <c r="F317" s="109">
        <v>17168</v>
      </c>
      <c r="G317" s="94"/>
      <c r="H317" s="89"/>
      <c r="I317" s="66">
        <f>Tabla3[[#This Row],[VALOR UNITARIO OFERTADO SIN IMPUESTO]]*Tabla3[[#This Row],[DÍAS]]*Tabla3[[#This Row],[CANTIDAD]]</f>
        <v>0</v>
      </c>
      <c r="J317" s="66">
        <f>Tabla3[[#This Row],[VALOR TOTAL SIN IMPUESTO]]*0.19</f>
        <v>0</v>
      </c>
      <c r="K317" s="66"/>
      <c r="L317" s="66">
        <f>Tabla3[[#This Row],[VALOR TOTAL SIN IMPUESTO]]+Tabla3[[#This Row],[IVA]]+Tabla3[[#This Row],[IMPOCONSUMO]]</f>
        <v>0</v>
      </c>
      <c r="M317" s="101"/>
    </row>
    <row r="318" spans="1:13" ht="30.75" hidden="1" thickBot="1" x14ac:dyDescent="0.3">
      <c r="A318" s="70">
        <v>317</v>
      </c>
      <c r="B318" s="71" t="s">
        <v>19</v>
      </c>
      <c r="C318" s="74" t="s">
        <v>483</v>
      </c>
      <c r="D318" s="75" t="s">
        <v>484</v>
      </c>
      <c r="E318" s="65" t="s">
        <v>116</v>
      </c>
      <c r="F318" s="109">
        <v>14683</v>
      </c>
      <c r="G318" s="94"/>
      <c r="H318" s="89"/>
      <c r="I318" s="66">
        <f>Tabla3[[#This Row],[VALOR UNITARIO OFERTADO SIN IMPUESTO]]*Tabla3[[#This Row],[DÍAS]]*Tabla3[[#This Row],[CANTIDAD]]</f>
        <v>0</v>
      </c>
      <c r="J318" s="66">
        <f>Tabla3[[#This Row],[VALOR TOTAL SIN IMPUESTO]]*0.19</f>
        <v>0</v>
      </c>
      <c r="K318" s="66"/>
      <c r="L318" s="66">
        <f>Tabla3[[#This Row],[VALOR TOTAL SIN IMPUESTO]]+Tabla3[[#This Row],[IVA]]+Tabla3[[#This Row],[IMPOCONSUMO]]</f>
        <v>0</v>
      </c>
      <c r="M318" s="101"/>
    </row>
    <row r="319" spans="1:13" ht="30.75" hidden="1" thickBot="1" x14ac:dyDescent="0.3">
      <c r="A319" s="70">
        <v>318</v>
      </c>
      <c r="B319" s="71" t="s">
        <v>19</v>
      </c>
      <c r="C319" s="74" t="s">
        <v>485</v>
      </c>
      <c r="D319" s="75" t="s">
        <v>486</v>
      </c>
      <c r="E319" s="65" t="s">
        <v>116</v>
      </c>
      <c r="F319" s="109">
        <v>17347</v>
      </c>
      <c r="G319" s="94"/>
      <c r="H319" s="89"/>
      <c r="I319" s="66">
        <f>Tabla3[[#This Row],[VALOR UNITARIO OFERTADO SIN IMPUESTO]]*Tabla3[[#This Row],[DÍAS]]*Tabla3[[#This Row],[CANTIDAD]]</f>
        <v>0</v>
      </c>
      <c r="J319" s="66">
        <f>Tabla3[[#This Row],[VALOR TOTAL SIN IMPUESTO]]*0.19</f>
        <v>0</v>
      </c>
      <c r="K319" s="66"/>
      <c r="L319" s="66">
        <f>Tabla3[[#This Row],[VALOR TOTAL SIN IMPUESTO]]+Tabla3[[#This Row],[IVA]]+Tabla3[[#This Row],[IMPOCONSUMO]]</f>
        <v>0</v>
      </c>
      <c r="M319" s="101"/>
    </row>
    <row r="320" spans="1:13" ht="30.75" hidden="1" thickBot="1" x14ac:dyDescent="0.3">
      <c r="A320" s="70">
        <v>319</v>
      </c>
      <c r="B320" s="71" t="s">
        <v>19</v>
      </c>
      <c r="C320" s="74" t="s">
        <v>487</v>
      </c>
      <c r="D320" s="75" t="s">
        <v>488</v>
      </c>
      <c r="E320" s="65" t="s">
        <v>116</v>
      </c>
      <c r="F320" s="109">
        <v>35053</v>
      </c>
      <c r="G320" s="94"/>
      <c r="H320" s="89"/>
      <c r="I320" s="66">
        <f>Tabla3[[#This Row],[VALOR UNITARIO OFERTADO SIN IMPUESTO]]*Tabla3[[#This Row],[DÍAS]]*Tabla3[[#This Row],[CANTIDAD]]</f>
        <v>0</v>
      </c>
      <c r="J320" s="66">
        <f>Tabla3[[#This Row],[VALOR TOTAL SIN IMPUESTO]]*0.19</f>
        <v>0</v>
      </c>
      <c r="K320" s="66"/>
      <c r="L320" s="66">
        <f>Tabla3[[#This Row],[VALOR TOTAL SIN IMPUESTO]]+Tabla3[[#This Row],[IVA]]+Tabla3[[#This Row],[IMPOCONSUMO]]</f>
        <v>0</v>
      </c>
      <c r="M320" s="101"/>
    </row>
    <row r="321" spans="1:13" ht="30.75" hidden="1" thickBot="1" x14ac:dyDescent="0.3">
      <c r="A321" s="70">
        <v>320</v>
      </c>
      <c r="B321" s="71" t="s">
        <v>19</v>
      </c>
      <c r="C321" s="74" t="s">
        <v>489</v>
      </c>
      <c r="D321" s="75" t="s">
        <v>490</v>
      </c>
      <c r="E321" s="65" t="s">
        <v>116</v>
      </c>
      <c r="F321" s="109">
        <v>36702</v>
      </c>
      <c r="G321" s="94"/>
      <c r="H321" s="89"/>
      <c r="I321" s="66">
        <f>Tabla3[[#This Row],[VALOR UNITARIO OFERTADO SIN IMPUESTO]]*Tabla3[[#This Row],[DÍAS]]*Tabla3[[#This Row],[CANTIDAD]]</f>
        <v>0</v>
      </c>
      <c r="J321" s="66">
        <f>Tabla3[[#This Row],[VALOR TOTAL SIN IMPUESTO]]*0.19</f>
        <v>0</v>
      </c>
      <c r="K321" s="66"/>
      <c r="L321" s="66">
        <f>Tabla3[[#This Row],[VALOR TOTAL SIN IMPUESTO]]+Tabla3[[#This Row],[IVA]]+Tabla3[[#This Row],[IMPOCONSUMO]]</f>
        <v>0</v>
      </c>
      <c r="M321" s="101"/>
    </row>
    <row r="322" spans="1:13" ht="43.5" hidden="1" thickBot="1" x14ac:dyDescent="0.3">
      <c r="A322" s="70">
        <v>321</v>
      </c>
      <c r="B322" s="71" t="s">
        <v>19</v>
      </c>
      <c r="C322" s="74" t="s">
        <v>491</v>
      </c>
      <c r="D322" s="75" t="s">
        <v>492</v>
      </c>
      <c r="E322" s="65" t="s">
        <v>116</v>
      </c>
      <c r="F322" s="109">
        <v>57648</v>
      </c>
      <c r="G322" s="94"/>
      <c r="H322" s="89"/>
      <c r="I322" s="66">
        <f>Tabla3[[#This Row],[VALOR UNITARIO OFERTADO SIN IMPUESTO]]*Tabla3[[#This Row],[DÍAS]]*Tabla3[[#This Row],[CANTIDAD]]</f>
        <v>0</v>
      </c>
      <c r="J322" s="66">
        <f>Tabla3[[#This Row],[VALOR TOTAL SIN IMPUESTO]]*0.19</f>
        <v>0</v>
      </c>
      <c r="K322" s="66"/>
      <c r="L322" s="66">
        <f>Tabla3[[#This Row],[VALOR TOTAL SIN IMPUESTO]]+Tabla3[[#This Row],[IVA]]+Tabla3[[#This Row],[IMPOCONSUMO]]</f>
        <v>0</v>
      </c>
      <c r="M322" s="101"/>
    </row>
    <row r="323" spans="1:13" ht="57.75" hidden="1" thickBot="1" x14ac:dyDescent="0.3">
      <c r="A323" s="70">
        <v>322</v>
      </c>
      <c r="B323" s="71" t="s">
        <v>19</v>
      </c>
      <c r="C323" s="74" t="s">
        <v>493</v>
      </c>
      <c r="D323" s="75" t="s">
        <v>494</v>
      </c>
      <c r="E323" s="65" t="s">
        <v>1032</v>
      </c>
      <c r="F323" s="109">
        <v>144348</v>
      </c>
      <c r="G323" s="94"/>
      <c r="H323" s="89"/>
      <c r="I323" s="66">
        <f>Tabla3[[#This Row],[VALOR UNITARIO OFERTADO SIN IMPUESTO]]*Tabla3[[#This Row],[DÍAS]]*Tabla3[[#This Row],[CANTIDAD]]</f>
        <v>0</v>
      </c>
      <c r="J323" s="66">
        <f>Tabla3[[#This Row],[VALOR TOTAL SIN IMPUESTO]]*0.19</f>
        <v>0</v>
      </c>
      <c r="K323" s="66"/>
      <c r="L323" s="66">
        <f>Tabla3[[#This Row],[VALOR TOTAL SIN IMPUESTO]]+Tabla3[[#This Row],[IVA]]+Tabla3[[#This Row],[IMPOCONSUMO]]</f>
        <v>0</v>
      </c>
      <c r="M323" s="101"/>
    </row>
    <row r="324" spans="1:13" ht="57.75" hidden="1" thickBot="1" x14ac:dyDescent="0.3">
      <c r="A324" s="70">
        <v>323</v>
      </c>
      <c r="B324" s="71" t="s">
        <v>19</v>
      </c>
      <c r="C324" s="74" t="s">
        <v>495</v>
      </c>
      <c r="D324" s="75" t="s">
        <v>496</v>
      </c>
      <c r="E324" s="65" t="s">
        <v>116</v>
      </c>
      <c r="F324" s="109">
        <v>76644</v>
      </c>
      <c r="G324" s="94"/>
      <c r="H324" s="89"/>
      <c r="I324" s="66">
        <f>Tabla3[[#This Row],[VALOR UNITARIO OFERTADO SIN IMPUESTO]]*Tabla3[[#This Row],[DÍAS]]*Tabla3[[#This Row],[CANTIDAD]]</f>
        <v>0</v>
      </c>
      <c r="J324" s="66">
        <f>Tabla3[[#This Row],[VALOR TOTAL SIN IMPUESTO]]*0.19</f>
        <v>0</v>
      </c>
      <c r="K324" s="66"/>
      <c r="L324" s="66">
        <f>Tabla3[[#This Row],[VALOR TOTAL SIN IMPUESTO]]+Tabla3[[#This Row],[IVA]]+Tabla3[[#This Row],[IMPOCONSUMO]]</f>
        <v>0</v>
      </c>
      <c r="M324" s="101"/>
    </row>
    <row r="325" spans="1:13" ht="30.75" hidden="1" thickBot="1" x14ac:dyDescent="0.3">
      <c r="A325" s="70">
        <v>324</v>
      </c>
      <c r="B325" s="71" t="s">
        <v>19</v>
      </c>
      <c r="C325" s="74" t="s">
        <v>497</v>
      </c>
      <c r="D325" s="75" t="s">
        <v>498</v>
      </c>
      <c r="E325" s="65" t="s">
        <v>116</v>
      </c>
      <c r="F325" s="109">
        <v>711952</v>
      </c>
      <c r="G325" s="94"/>
      <c r="H325" s="89"/>
      <c r="I325" s="66">
        <f>Tabla3[[#This Row],[VALOR UNITARIO OFERTADO SIN IMPUESTO]]*Tabla3[[#This Row],[DÍAS]]*Tabla3[[#This Row],[CANTIDAD]]</f>
        <v>0</v>
      </c>
      <c r="J325" s="66">
        <f>Tabla3[[#This Row],[VALOR TOTAL SIN IMPUESTO]]*0.19</f>
        <v>0</v>
      </c>
      <c r="K325" s="66"/>
      <c r="L325" s="66">
        <f>Tabla3[[#This Row],[VALOR TOTAL SIN IMPUESTO]]+Tabla3[[#This Row],[IVA]]+Tabla3[[#This Row],[IMPOCONSUMO]]</f>
        <v>0</v>
      </c>
      <c r="M325" s="101"/>
    </row>
    <row r="326" spans="1:13" ht="57.75" hidden="1" thickBot="1" x14ac:dyDescent="0.3">
      <c r="A326" s="70">
        <v>325</v>
      </c>
      <c r="B326" s="71" t="s">
        <v>19</v>
      </c>
      <c r="C326" s="74" t="s">
        <v>499</v>
      </c>
      <c r="D326" s="75" t="s">
        <v>500</v>
      </c>
      <c r="E326" s="65" t="s">
        <v>116</v>
      </c>
      <c r="F326" s="109">
        <v>13308</v>
      </c>
      <c r="G326" s="94"/>
      <c r="H326" s="89"/>
      <c r="I326" s="66">
        <f>Tabla3[[#This Row],[VALOR UNITARIO OFERTADO SIN IMPUESTO]]*Tabla3[[#This Row],[DÍAS]]*Tabla3[[#This Row],[CANTIDAD]]</f>
        <v>0</v>
      </c>
      <c r="J326" s="66">
        <f>Tabla3[[#This Row],[VALOR TOTAL SIN IMPUESTO]]*0.19</f>
        <v>0</v>
      </c>
      <c r="K326" s="66"/>
      <c r="L326" s="66">
        <f>Tabla3[[#This Row],[VALOR TOTAL SIN IMPUESTO]]+Tabla3[[#This Row],[IVA]]+Tabla3[[#This Row],[IMPOCONSUMO]]</f>
        <v>0</v>
      </c>
      <c r="M326" s="101"/>
    </row>
    <row r="327" spans="1:13" ht="30.75" hidden="1" thickBot="1" x14ac:dyDescent="0.3">
      <c r="A327" s="70">
        <v>326</v>
      </c>
      <c r="B327" s="71" t="s">
        <v>19</v>
      </c>
      <c r="C327" s="74" t="s">
        <v>501</v>
      </c>
      <c r="D327" s="75" t="s">
        <v>502</v>
      </c>
      <c r="E327" s="65" t="s">
        <v>116</v>
      </c>
      <c r="F327" s="109">
        <v>25767</v>
      </c>
      <c r="G327" s="94"/>
      <c r="H327" s="89"/>
      <c r="I327" s="66">
        <f>Tabla3[[#This Row],[VALOR UNITARIO OFERTADO SIN IMPUESTO]]*Tabla3[[#This Row],[DÍAS]]*Tabla3[[#This Row],[CANTIDAD]]</f>
        <v>0</v>
      </c>
      <c r="J327" s="66">
        <f>Tabla3[[#This Row],[VALOR TOTAL SIN IMPUESTO]]*0.19</f>
        <v>0</v>
      </c>
      <c r="K327" s="66"/>
      <c r="L327" s="66">
        <f>Tabla3[[#This Row],[VALOR TOTAL SIN IMPUESTO]]+Tabla3[[#This Row],[IVA]]+Tabla3[[#This Row],[IMPOCONSUMO]]</f>
        <v>0</v>
      </c>
      <c r="M327" s="101"/>
    </row>
    <row r="328" spans="1:13" ht="30.75" hidden="1" thickBot="1" x14ac:dyDescent="0.3">
      <c r="A328" s="70">
        <v>327</v>
      </c>
      <c r="B328" s="71" t="s">
        <v>19</v>
      </c>
      <c r="C328" s="74" t="s">
        <v>503</v>
      </c>
      <c r="D328" s="75" t="s">
        <v>504</v>
      </c>
      <c r="E328" s="65" t="s">
        <v>116</v>
      </c>
      <c r="F328" s="109">
        <v>36271</v>
      </c>
      <c r="G328" s="94"/>
      <c r="H328" s="89"/>
      <c r="I328" s="66">
        <f>Tabla3[[#This Row],[VALOR UNITARIO OFERTADO SIN IMPUESTO]]*Tabla3[[#This Row],[DÍAS]]*Tabla3[[#This Row],[CANTIDAD]]</f>
        <v>0</v>
      </c>
      <c r="J328" s="66">
        <f>Tabla3[[#This Row],[VALOR TOTAL SIN IMPUESTO]]*0.19</f>
        <v>0</v>
      </c>
      <c r="K328" s="66"/>
      <c r="L328" s="66">
        <f>Tabla3[[#This Row],[VALOR TOTAL SIN IMPUESTO]]+Tabla3[[#This Row],[IVA]]+Tabla3[[#This Row],[IMPOCONSUMO]]</f>
        <v>0</v>
      </c>
      <c r="M328" s="101"/>
    </row>
    <row r="329" spans="1:13" ht="86.25" hidden="1" thickBot="1" x14ac:dyDescent="0.3">
      <c r="A329" s="70">
        <v>328</v>
      </c>
      <c r="B329" s="71" t="s">
        <v>19</v>
      </c>
      <c r="C329" s="74" t="s">
        <v>505</v>
      </c>
      <c r="D329" s="75" t="s">
        <v>506</v>
      </c>
      <c r="E329" s="65" t="s">
        <v>116</v>
      </c>
      <c r="F329" s="109">
        <v>410052</v>
      </c>
      <c r="G329" s="94"/>
      <c r="H329" s="89"/>
      <c r="I329" s="66">
        <f>Tabla3[[#This Row],[VALOR UNITARIO OFERTADO SIN IMPUESTO]]*Tabla3[[#This Row],[DÍAS]]*Tabla3[[#This Row],[CANTIDAD]]</f>
        <v>0</v>
      </c>
      <c r="J329" s="66">
        <f>Tabla3[[#This Row],[VALOR TOTAL SIN IMPUESTO]]*0.19</f>
        <v>0</v>
      </c>
      <c r="K329" s="66"/>
      <c r="L329" s="66">
        <f>Tabla3[[#This Row],[VALOR TOTAL SIN IMPUESTO]]+Tabla3[[#This Row],[IVA]]+Tabla3[[#This Row],[IMPOCONSUMO]]</f>
        <v>0</v>
      </c>
      <c r="M329" s="101"/>
    </row>
    <row r="330" spans="1:13" ht="30.75" hidden="1" thickBot="1" x14ac:dyDescent="0.3">
      <c r="A330" s="70">
        <v>329</v>
      </c>
      <c r="B330" s="71" t="s">
        <v>19</v>
      </c>
      <c r="C330" s="74" t="s">
        <v>507</v>
      </c>
      <c r="D330" s="75" t="s">
        <v>508</v>
      </c>
      <c r="E330" s="65" t="s">
        <v>116</v>
      </c>
      <c r="F330" s="109">
        <v>15182</v>
      </c>
      <c r="G330" s="94"/>
      <c r="H330" s="89"/>
      <c r="I330" s="66">
        <f>Tabla3[[#This Row],[VALOR UNITARIO OFERTADO SIN IMPUESTO]]*Tabla3[[#This Row],[DÍAS]]*Tabla3[[#This Row],[CANTIDAD]]</f>
        <v>0</v>
      </c>
      <c r="J330" s="66">
        <f>Tabla3[[#This Row],[VALOR TOTAL SIN IMPUESTO]]*0.19</f>
        <v>0</v>
      </c>
      <c r="K330" s="66"/>
      <c r="L330" s="66">
        <f>Tabla3[[#This Row],[VALOR TOTAL SIN IMPUESTO]]+Tabla3[[#This Row],[IVA]]+Tabla3[[#This Row],[IMPOCONSUMO]]</f>
        <v>0</v>
      </c>
      <c r="M330" s="101"/>
    </row>
    <row r="331" spans="1:13" ht="129" hidden="1" thickBot="1" x14ac:dyDescent="0.3">
      <c r="A331" s="70">
        <v>330</v>
      </c>
      <c r="B331" s="71" t="s">
        <v>19</v>
      </c>
      <c r="C331" s="74" t="s">
        <v>509</v>
      </c>
      <c r="D331" s="75" t="s">
        <v>510</v>
      </c>
      <c r="E331" s="65" t="s">
        <v>116</v>
      </c>
      <c r="F331" s="109">
        <v>63708</v>
      </c>
      <c r="G331" s="94"/>
      <c r="H331" s="89"/>
      <c r="I331" s="66">
        <f>Tabla3[[#This Row],[VALOR UNITARIO OFERTADO SIN IMPUESTO]]*Tabla3[[#This Row],[DÍAS]]*Tabla3[[#This Row],[CANTIDAD]]</f>
        <v>0</v>
      </c>
      <c r="J331" s="66">
        <f>Tabla3[[#This Row],[VALOR TOTAL SIN IMPUESTO]]*0.19</f>
        <v>0</v>
      </c>
      <c r="K331" s="66"/>
      <c r="L331" s="66">
        <f>Tabla3[[#This Row],[VALOR TOTAL SIN IMPUESTO]]+Tabla3[[#This Row],[IVA]]+Tabla3[[#This Row],[IMPOCONSUMO]]</f>
        <v>0</v>
      </c>
      <c r="M331" s="101"/>
    </row>
    <row r="332" spans="1:13" ht="214.5" hidden="1" thickBot="1" x14ac:dyDescent="0.3">
      <c r="A332" s="70">
        <v>331</v>
      </c>
      <c r="B332" s="71" t="s">
        <v>19</v>
      </c>
      <c r="C332" s="74" t="s">
        <v>511</v>
      </c>
      <c r="D332" s="75" t="s">
        <v>512</v>
      </c>
      <c r="E332" s="65" t="s">
        <v>116</v>
      </c>
      <c r="F332" s="109">
        <v>46534</v>
      </c>
      <c r="G332" s="94"/>
      <c r="H332" s="89"/>
      <c r="I332" s="66">
        <f>Tabla3[[#This Row],[VALOR UNITARIO OFERTADO SIN IMPUESTO]]*Tabla3[[#This Row],[DÍAS]]*Tabla3[[#This Row],[CANTIDAD]]</f>
        <v>0</v>
      </c>
      <c r="J332" s="66">
        <f>Tabla3[[#This Row],[VALOR TOTAL SIN IMPUESTO]]*0.19</f>
        <v>0</v>
      </c>
      <c r="K332" s="66"/>
      <c r="L332" s="66">
        <f>Tabla3[[#This Row],[VALOR TOTAL SIN IMPUESTO]]+Tabla3[[#This Row],[IVA]]+Tabla3[[#This Row],[IMPOCONSUMO]]</f>
        <v>0</v>
      </c>
      <c r="M332" s="101"/>
    </row>
    <row r="333" spans="1:13" ht="30.75" hidden="1" thickBot="1" x14ac:dyDescent="0.3">
      <c r="A333" s="70">
        <v>332</v>
      </c>
      <c r="B333" s="71" t="s">
        <v>19</v>
      </c>
      <c r="C333" s="74" t="s">
        <v>513</v>
      </c>
      <c r="D333" s="75" t="s">
        <v>514</v>
      </c>
      <c r="E333" s="65" t="s">
        <v>116</v>
      </c>
      <c r="F333" s="109">
        <v>23496</v>
      </c>
      <c r="G333" s="94"/>
      <c r="H333" s="89"/>
      <c r="I333" s="66">
        <f>Tabla3[[#This Row],[VALOR UNITARIO OFERTADO SIN IMPUESTO]]*Tabla3[[#This Row],[DÍAS]]*Tabla3[[#This Row],[CANTIDAD]]</f>
        <v>0</v>
      </c>
      <c r="J333" s="66">
        <f>Tabla3[[#This Row],[VALOR TOTAL SIN IMPUESTO]]*0.19</f>
        <v>0</v>
      </c>
      <c r="K333" s="66"/>
      <c r="L333" s="66">
        <f>Tabla3[[#This Row],[VALOR TOTAL SIN IMPUESTO]]+Tabla3[[#This Row],[IVA]]+Tabla3[[#This Row],[IMPOCONSUMO]]</f>
        <v>0</v>
      </c>
      <c r="M333" s="101"/>
    </row>
    <row r="334" spans="1:13" ht="30.75" hidden="1" thickBot="1" x14ac:dyDescent="0.3">
      <c r="A334" s="70">
        <v>333</v>
      </c>
      <c r="B334" s="71" t="s">
        <v>19</v>
      </c>
      <c r="C334" s="74" t="s">
        <v>515</v>
      </c>
      <c r="D334" s="75" t="s">
        <v>516</v>
      </c>
      <c r="E334" s="65" t="s">
        <v>116</v>
      </c>
      <c r="F334" s="109">
        <v>43075</v>
      </c>
      <c r="G334" s="94"/>
      <c r="H334" s="89"/>
      <c r="I334" s="66">
        <f>Tabla3[[#This Row],[VALOR UNITARIO OFERTADO SIN IMPUESTO]]*Tabla3[[#This Row],[DÍAS]]*Tabla3[[#This Row],[CANTIDAD]]</f>
        <v>0</v>
      </c>
      <c r="J334" s="66">
        <f>Tabla3[[#This Row],[VALOR TOTAL SIN IMPUESTO]]*0.19</f>
        <v>0</v>
      </c>
      <c r="K334" s="66"/>
      <c r="L334" s="66">
        <f>Tabla3[[#This Row],[VALOR TOTAL SIN IMPUESTO]]+Tabla3[[#This Row],[IVA]]+Tabla3[[#This Row],[IMPOCONSUMO]]</f>
        <v>0</v>
      </c>
      <c r="M334" s="101"/>
    </row>
    <row r="335" spans="1:13" ht="30.75" hidden="1" thickBot="1" x14ac:dyDescent="0.3">
      <c r="A335" s="70">
        <v>334</v>
      </c>
      <c r="B335" s="71" t="s">
        <v>19</v>
      </c>
      <c r="C335" s="74" t="s">
        <v>517</v>
      </c>
      <c r="D335" s="75" t="s">
        <v>518</v>
      </c>
      <c r="E335" s="65" t="s">
        <v>116</v>
      </c>
      <c r="F335" s="109">
        <v>23796</v>
      </c>
      <c r="G335" s="94"/>
      <c r="H335" s="89"/>
      <c r="I335" s="66">
        <f>Tabla3[[#This Row],[VALOR UNITARIO OFERTADO SIN IMPUESTO]]*Tabla3[[#This Row],[DÍAS]]*Tabla3[[#This Row],[CANTIDAD]]</f>
        <v>0</v>
      </c>
      <c r="J335" s="66">
        <f>Tabla3[[#This Row],[VALOR TOTAL SIN IMPUESTO]]*0.19</f>
        <v>0</v>
      </c>
      <c r="K335" s="66"/>
      <c r="L335" s="66">
        <f>Tabla3[[#This Row],[VALOR TOTAL SIN IMPUESTO]]+Tabla3[[#This Row],[IVA]]+Tabla3[[#This Row],[IMPOCONSUMO]]</f>
        <v>0</v>
      </c>
      <c r="M335" s="101"/>
    </row>
    <row r="336" spans="1:13" ht="30.75" hidden="1" thickBot="1" x14ac:dyDescent="0.3">
      <c r="A336" s="70">
        <v>335</v>
      </c>
      <c r="B336" s="71" t="s">
        <v>19</v>
      </c>
      <c r="C336" s="74" t="s">
        <v>519</v>
      </c>
      <c r="D336" s="75" t="s">
        <v>520</v>
      </c>
      <c r="E336" s="65" t="s">
        <v>116</v>
      </c>
      <c r="F336" s="109">
        <v>15670</v>
      </c>
      <c r="G336" s="94"/>
      <c r="H336" s="89"/>
      <c r="I336" s="66">
        <f>Tabla3[[#This Row],[VALOR UNITARIO OFERTADO SIN IMPUESTO]]*Tabla3[[#This Row],[DÍAS]]*Tabla3[[#This Row],[CANTIDAD]]</f>
        <v>0</v>
      </c>
      <c r="J336" s="66">
        <f>Tabla3[[#This Row],[VALOR TOTAL SIN IMPUESTO]]*0.19</f>
        <v>0</v>
      </c>
      <c r="K336" s="66"/>
      <c r="L336" s="66">
        <f>Tabla3[[#This Row],[VALOR TOTAL SIN IMPUESTO]]+Tabla3[[#This Row],[IVA]]+Tabla3[[#This Row],[IMPOCONSUMO]]</f>
        <v>0</v>
      </c>
      <c r="M336" s="101"/>
    </row>
    <row r="337" spans="1:13" ht="30.75" hidden="1" thickBot="1" x14ac:dyDescent="0.3">
      <c r="A337" s="70">
        <v>336</v>
      </c>
      <c r="B337" s="71" t="s">
        <v>19</v>
      </c>
      <c r="C337" s="74" t="s">
        <v>521</v>
      </c>
      <c r="D337" s="75" t="s">
        <v>522</v>
      </c>
      <c r="E337" s="65" t="s">
        <v>116</v>
      </c>
      <c r="F337" s="109">
        <v>11008</v>
      </c>
      <c r="G337" s="94"/>
      <c r="H337" s="89"/>
      <c r="I337" s="66">
        <f>Tabla3[[#This Row],[VALOR UNITARIO OFERTADO SIN IMPUESTO]]*Tabla3[[#This Row],[DÍAS]]*Tabla3[[#This Row],[CANTIDAD]]</f>
        <v>0</v>
      </c>
      <c r="J337" s="66">
        <f>Tabla3[[#This Row],[VALOR TOTAL SIN IMPUESTO]]*0.19</f>
        <v>0</v>
      </c>
      <c r="K337" s="66"/>
      <c r="L337" s="66">
        <f>Tabla3[[#This Row],[VALOR TOTAL SIN IMPUESTO]]+Tabla3[[#This Row],[IVA]]+Tabla3[[#This Row],[IMPOCONSUMO]]</f>
        <v>0</v>
      </c>
      <c r="M337" s="101"/>
    </row>
    <row r="338" spans="1:13" ht="57.75" hidden="1" thickBot="1" x14ac:dyDescent="0.3">
      <c r="A338" s="70">
        <v>337</v>
      </c>
      <c r="B338" s="71" t="s">
        <v>19</v>
      </c>
      <c r="C338" s="74" t="s">
        <v>523</v>
      </c>
      <c r="D338" s="75" t="s">
        <v>524</v>
      </c>
      <c r="E338" s="65" t="s">
        <v>116</v>
      </c>
      <c r="F338" s="109">
        <v>66288</v>
      </c>
      <c r="G338" s="94"/>
      <c r="H338" s="89"/>
      <c r="I338" s="66">
        <f>Tabla3[[#This Row],[VALOR UNITARIO OFERTADO SIN IMPUESTO]]*Tabla3[[#This Row],[DÍAS]]*Tabla3[[#This Row],[CANTIDAD]]</f>
        <v>0</v>
      </c>
      <c r="J338" s="66">
        <f>Tabla3[[#This Row],[VALOR TOTAL SIN IMPUESTO]]*0.19</f>
        <v>0</v>
      </c>
      <c r="K338" s="66"/>
      <c r="L338" s="66">
        <f>Tabla3[[#This Row],[VALOR TOTAL SIN IMPUESTO]]+Tabla3[[#This Row],[IVA]]+Tabla3[[#This Row],[IMPOCONSUMO]]</f>
        <v>0</v>
      </c>
      <c r="M338" s="101"/>
    </row>
    <row r="339" spans="1:13" ht="43.5" hidden="1" thickBot="1" x14ac:dyDescent="0.3">
      <c r="A339" s="70">
        <v>338</v>
      </c>
      <c r="B339" s="71" t="s">
        <v>19</v>
      </c>
      <c r="C339" s="74" t="s">
        <v>525</v>
      </c>
      <c r="D339" s="75" t="s">
        <v>526</v>
      </c>
      <c r="E339" s="65" t="s">
        <v>116</v>
      </c>
      <c r="F339" s="109">
        <v>1320080</v>
      </c>
      <c r="G339" s="94"/>
      <c r="H339" s="89"/>
      <c r="I339" s="66">
        <f>Tabla3[[#This Row],[VALOR UNITARIO OFERTADO SIN IMPUESTO]]*Tabla3[[#This Row],[DÍAS]]*Tabla3[[#This Row],[CANTIDAD]]</f>
        <v>0</v>
      </c>
      <c r="J339" s="66">
        <f>Tabla3[[#This Row],[VALOR TOTAL SIN IMPUESTO]]*0.19</f>
        <v>0</v>
      </c>
      <c r="K339" s="66"/>
      <c r="L339" s="66">
        <f>Tabla3[[#This Row],[VALOR TOTAL SIN IMPUESTO]]+Tabla3[[#This Row],[IVA]]+Tabla3[[#This Row],[IMPOCONSUMO]]</f>
        <v>0</v>
      </c>
      <c r="M339" s="101"/>
    </row>
    <row r="340" spans="1:13" ht="72" hidden="1" thickBot="1" x14ac:dyDescent="0.3">
      <c r="A340" s="70">
        <v>339</v>
      </c>
      <c r="B340" s="71" t="s">
        <v>19</v>
      </c>
      <c r="C340" s="74" t="s">
        <v>527</v>
      </c>
      <c r="D340" s="75" t="s">
        <v>528</v>
      </c>
      <c r="E340" s="65" t="s">
        <v>116</v>
      </c>
      <c r="F340" s="109">
        <v>948740</v>
      </c>
      <c r="G340" s="94"/>
      <c r="H340" s="89"/>
      <c r="I340" s="66">
        <f>Tabla3[[#This Row],[VALOR UNITARIO OFERTADO SIN IMPUESTO]]*Tabla3[[#This Row],[DÍAS]]*Tabla3[[#This Row],[CANTIDAD]]</f>
        <v>0</v>
      </c>
      <c r="J340" s="66">
        <f>Tabla3[[#This Row],[VALOR TOTAL SIN IMPUESTO]]*0.19</f>
        <v>0</v>
      </c>
      <c r="K340" s="66"/>
      <c r="L340" s="66">
        <f>Tabla3[[#This Row],[VALOR TOTAL SIN IMPUESTO]]+Tabla3[[#This Row],[IVA]]+Tabla3[[#This Row],[IMPOCONSUMO]]</f>
        <v>0</v>
      </c>
      <c r="M340" s="101"/>
    </row>
    <row r="341" spans="1:13" ht="30.75" hidden="1" thickBot="1" x14ac:dyDescent="0.3">
      <c r="A341" s="70">
        <v>340</v>
      </c>
      <c r="B341" s="71" t="s">
        <v>19</v>
      </c>
      <c r="C341" s="74" t="s">
        <v>529</v>
      </c>
      <c r="D341" s="75" t="s">
        <v>530</v>
      </c>
      <c r="E341" s="65" t="s">
        <v>116</v>
      </c>
      <c r="F341" s="109">
        <v>54224</v>
      </c>
      <c r="G341" s="94"/>
      <c r="H341" s="89"/>
      <c r="I341" s="66">
        <f>Tabla3[[#This Row],[VALOR UNITARIO OFERTADO SIN IMPUESTO]]*Tabla3[[#This Row],[DÍAS]]*Tabla3[[#This Row],[CANTIDAD]]</f>
        <v>0</v>
      </c>
      <c r="J341" s="66">
        <f>Tabla3[[#This Row],[VALOR TOTAL SIN IMPUESTO]]*0.19</f>
        <v>0</v>
      </c>
      <c r="K341" s="66"/>
      <c r="L341" s="66">
        <f>Tabla3[[#This Row],[VALOR TOTAL SIN IMPUESTO]]+Tabla3[[#This Row],[IVA]]+Tabla3[[#This Row],[IMPOCONSUMO]]</f>
        <v>0</v>
      </c>
      <c r="M341" s="101"/>
    </row>
    <row r="342" spans="1:13" ht="86.25" hidden="1" thickBot="1" x14ac:dyDescent="0.3">
      <c r="A342" s="70">
        <v>341</v>
      </c>
      <c r="B342" s="71" t="s">
        <v>19</v>
      </c>
      <c r="C342" s="74" t="s">
        <v>531</v>
      </c>
      <c r="D342" s="75" t="s">
        <v>532</v>
      </c>
      <c r="E342" s="65" t="s">
        <v>116</v>
      </c>
      <c r="F342" s="109">
        <v>345830</v>
      </c>
      <c r="G342" s="94"/>
      <c r="H342" s="89"/>
      <c r="I342" s="66">
        <f>Tabla3[[#This Row],[VALOR UNITARIO OFERTADO SIN IMPUESTO]]*Tabla3[[#This Row],[DÍAS]]*Tabla3[[#This Row],[CANTIDAD]]</f>
        <v>0</v>
      </c>
      <c r="J342" s="66">
        <f>Tabla3[[#This Row],[VALOR TOTAL SIN IMPUESTO]]*0.19</f>
        <v>0</v>
      </c>
      <c r="K342" s="66"/>
      <c r="L342" s="66">
        <f>Tabla3[[#This Row],[VALOR TOTAL SIN IMPUESTO]]+Tabla3[[#This Row],[IVA]]+Tabla3[[#This Row],[IMPOCONSUMO]]</f>
        <v>0</v>
      </c>
      <c r="M342" s="101"/>
    </row>
    <row r="343" spans="1:13" ht="30.75" hidden="1" thickBot="1" x14ac:dyDescent="0.3">
      <c r="A343" s="70">
        <v>342</v>
      </c>
      <c r="B343" s="71" t="s">
        <v>19</v>
      </c>
      <c r="C343" s="74" t="s">
        <v>533</v>
      </c>
      <c r="D343" s="75" t="s">
        <v>534</v>
      </c>
      <c r="E343" s="65" t="s">
        <v>116</v>
      </c>
      <c r="F343" s="109">
        <v>124015</v>
      </c>
      <c r="G343" s="94"/>
      <c r="H343" s="89"/>
      <c r="I343" s="66">
        <f>Tabla3[[#This Row],[VALOR UNITARIO OFERTADO SIN IMPUESTO]]*Tabla3[[#This Row],[DÍAS]]*Tabla3[[#This Row],[CANTIDAD]]</f>
        <v>0</v>
      </c>
      <c r="J343" s="66">
        <f>Tabla3[[#This Row],[VALOR TOTAL SIN IMPUESTO]]*0.19</f>
        <v>0</v>
      </c>
      <c r="K343" s="66"/>
      <c r="L343" s="66">
        <f>Tabla3[[#This Row],[VALOR TOTAL SIN IMPUESTO]]+Tabla3[[#This Row],[IVA]]+Tabla3[[#This Row],[IMPOCONSUMO]]</f>
        <v>0</v>
      </c>
      <c r="M343" s="101"/>
    </row>
    <row r="344" spans="1:13" ht="43.5" hidden="1" thickBot="1" x14ac:dyDescent="0.3">
      <c r="A344" s="70">
        <v>343</v>
      </c>
      <c r="B344" s="71" t="s">
        <v>19</v>
      </c>
      <c r="C344" s="74" t="s">
        <v>535</v>
      </c>
      <c r="D344" s="75" t="s">
        <v>536</v>
      </c>
      <c r="E344" s="65" t="s">
        <v>116</v>
      </c>
      <c r="F344" s="109">
        <v>8795275</v>
      </c>
      <c r="G344" s="94"/>
      <c r="H344" s="89"/>
      <c r="I344" s="66">
        <f>Tabla3[[#This Row],[VALOR UNITARIO OFERTADO SIN IMPUESTO]]*Tabla3[[#This Row],[DÍAS]]*Tabla3[[#This Row],[CANTIDAD]]</f>
        <v>0</v>
      </c>
      <c r="J344" s="66">
        <f>Tabla3[[#This Row],[VALOR TOTAL SIN IMPUESTO]]*0.19</f>
        <v>0</v>
      </c>
      <c r="K344" s="66"/>
      <c r="L344" s="66">
        <f>Tabla3[[#This Row],[VALOR TOTAL SIN IMPUESTO]]+Tabla3[[#This Row],[IVA]]+Tabla3[[#This Row],[IMPOCONSUMO]]</f>
        <v>0</v>
      </c>
      <c r="M344" s="101"/>
    </row>
    <row r="345" spans="1:13" ht="43.5" hidden="1" thickBot="1" x14ac:dyDescent="0.3">
      <c r="A345" s="70">
        <v>344</v>
      </c>
      <c r="B345" s="71" t="s">
        <v>19</v>
      </c>
      <c r="C345" s="74" t="s">
        <v>537</v>
      </c>
      <c r="D345" s="75" t="s">
        <v>538</v>
      </c>
      <c r="E345" s="65" t="s">
        <v>116</v>
      </c>
      <c r="F345" s="109">
        <v>267304</v>
      </c>
      <c r="G345" s="94"/>
      <c r="H345" s="89"/>
      <c r="I345" s="66">
        <f>Tabla3[[#This Row],[VALOR UNITARIO OFERTADO SIN IMPUESTO]]*Tabla3[[#This Row],[DÍAS]]*Tabla3[[#This Row],[CANTIDAD]]</f>
        <v>0</v>
      </c>
      <c r="J345" s="66">
        <f>Tabla3[[#This Row],[VALOR TOTAL SIN IMPUESTO]]*0.19</f>
        <v>0</v>
      </c>
      <c r="K345" s="66"/>
      <c r="L345" s="66">
        <f>Tabla3[[#This Row],[VALOR TOTAL SIN IMPUESTO]]+Tabla3[[#This Row],[IVA]]+Tabla3[[#This Row],[IMPOCONSUMO]]</f>
        <v>0</v>
      </c>
      <c r="M345" s="101"/>
    </row>
    <row r="346" spans="1:13" ht="72" hidden="1" thickBot="1" x14ac:dyDescent="0.3">
      <c r="A346" s="70">
        <v>345</v>
      </c>
      <c r="B346" s="71" t="s">
        <v>19</v>
      </c>
      <c r="C346" s="74" t="s">
        <v>539</v>
      </c>
      <c r="D346" s="75" t="s">
        <v>540</v>
      </c>
      <c r="E346" s="65" t="s">
        <v>116</v>
      </c>
      <c r="F346" s="109">
        <v>423476</v>
      </c>
      <c r="G346" s="94"/>
      <c r="H346" s="89"/>
      <c r="I346" s="66">
        <f>Tabla3[[#This Row],[VALOR UNITARIO OFERTADO SIN IMPUESTO]]*Tabla3[[#This Row],[DÍAS]]*Tabla3[[#This Row],[CANTIDAD]]</f>
        <v>0</v>
      </c>
      <c r="J346" s="66">
        <f>Tabla3[[#This Row],[VALOR TOTAL SIN IMPUESTO]]*0.19</f>
        <v>0</v>
      </c>
      <c r="K346" s="66"/>
      <c r="L346" s="66">
        <f>Tabla3[[#This Row],[VALOR TOTAL SIN IMPUESTO]]+Tabla3[[#This Row],[IVA]]+Tabla3[[#This Row],[IMPOCONSUMO]]</f>
        <v>0</v>
      </c>
      <c r="M346" s="101"/>
    </row>
    <row r="347" spans="1:13" ht="72" hidden="1" thickBot="1" x14ac:dyDescent="0.3">
      <c r="A347" s="70">
        <v>346</v>
      </c>
      <c r="B347" s="71" t="s">
        <v>19</v>
      </c>
      <c r="C347" s="74" t="s">
        <v>541</v>
      </c>
      <c r="D347" s="75" t="s">
        <v>542</v>
      </c>
      <c r="E347" s="65" t="s">
        <v>116</v>
      </c>
      <c r="F347" s="109">
        <v>500420</v>
      </c>
      <c r="G347" s="94"/>
      <c r="H347" s="89"/>
      <c r="I347" s="66">
        <f>Tabla3[[#This Row],[VALOR UNITARIO OFERTADO SIN IMPUESTO]]*Tabla3[[#This Row],[DÍAS]]*Tabla3[[#This Row],[CANTIDAD]]</f>
        <v>0</v>
      </c>
      <c r="J347" s="66">
        <f>Tabla3[[#This Row],[VALOR TOTAL SIN IMPUESTO]]*0.19</f>
        <v>0</v>
      </c>
      <c r="K347" s="66"/>
      <c r="L347" s="66">
        <f>Tabla3[[#This Row],[VALOR TOTAL SIN IMPUESTO]]+Tabla3[[#This Row],[IVA]]+Tabla3[[#This Row],[IMPOCONSUMO]]</f>
        <v>0</v>
      </c>
      <c r="M347" s="101"/>
    </row>
    <row r="348" spans="1:13" ht="72" hidden="1" thickBot="1" x14ac:dyDescent="0.3">
      <c r="A348" s="70">
        <v>347</v>
      </c>
      <c r="B348" s="71" t="s">
        <v>19</v>
      </c>
      <c r="C348" s="74" t="s">
        <v>543</v>
      </c>
      <c r="D348" s="75" t="s">
        <v>544</v>
      </c>
      <c r="E348" s="65" t="s">
        <v>116</v>
      </c>
      <c r="F348" s="109">
        <v>304301</v>
      </c>
      <c r="G348" s="94"/>
      <c r="H348" s="89"/>
      <c r="I348" s="66">
        <f>Tabla3[[#This Row],[VALOR UNITARIO OFERTADO SIN IMPUESTO]]*Tabla3[[#This Row],[DÍAS]]*Tabla3[[#This Row],[CANTIDAD]]</f>
        <v>0</v>
      </c>
      <c r="J348" s="66">
        <f>Tabla3[[#This Row],[VALOR TOTAL SIN IMPUESTO]]*0.19</f>
        <v>0</v>
      </c>
      <c r="K348" s="66"/>
      <c r="L348" s="66">
        <f>Tabla3[[#This Row],[VALOR TOTAL SIN IMPUESTO]]+Tabla3[[#This Row],[IVA]]+Tabla3[[#This Row],[IMPOCONSUMO]]</f>
        <v>0</v>
      </c>
      <c r="M348" s="101"/>
    </row>
    <row r="349" spans="1:13" ht="114.75" hidden="1" thickBot="1" x14ac:dyDescent="0.3">
      <c r="A349" s="70">
        <v>348</v>
      </c>
      <c r="B349" s="71" t="s">
        <v>22</v>
      </c>
      <c r="C349" s="74" t="s">
        <v>545</v>
      </c>
      <c r="D349" s="75" t="s">
        <v>546</v>
      </c>
      <c r="E349" s="65" t="s">
        <v>1032</v>
      </c>
      <c r="F349" s="109">
        <v>288544</v>
      </c>
      <c r="G349" s="94"/>
      <c r="H349" s="89"/>
      <c r="I349" s="66">
        <f>Tabla3[[#This Row],[VALOR UNITARIO OFERTADO SIN IMPUESTO]]*Tabla3[[#This Row],[DÍAS]]*Tabla3[[#This Row],[CANTIDAD]]</f>
        <v>0</v>
      </c>
      <c r="J349" s="66">
        <f>Tabla3[[#This Row],[VALOR TOTAL SIN IMPUESTO]]*0.19</f>
        <v>0</v>
      </c>
      <c r="K349" s="66"/>
      <c r="L349" s="66">
        <f>Tabla3[[#This Row],[VALOR TOTAL SIN IMPUESTO]]+Tabla3[[#This Row],[IVA]]+Tabla3[[#This Row],[IMPOCONSUMO]]</f>
        <v>0</v>
      </c>
      <c r="M349" s="101"/>
    </row>
    <row r="350" spans="1:13" ht="43.5" hidden="1" thickBot="1" x14ac:dyDescent="0.3">
      <c r="A350" s="70">
        <v>349</v>
      </c>
      <c r="B350" s="71" t="s">
        <v>22</v>
      </c>
      <c r="C350" s="74" t="s">
        <v>547</v>
      </c>
      <c r="D350" s="75" t="s">
        <v>548</v>
      </c>
      <c r="E350" s="65" t="s">
        <v>1032</v>
      </c>
      <c r="F350" s="109">
        <v>1360129</v>
      </c>
      <c r="G350" s="94"/>
      <c r="H350" s="89"/>
      <c r="I350" s="66">
        <f>Tabla3[[#This Row],[VALOR UNITARIO OFERTADO SIN IMPUESTO]]*Tabla3[[#This Row],[DÍAS]]*Tabla3[[#This Row],[CANTIDAD]]</f>
        <v>0</v>
      </c>
      <c r="J350" s="66">
        <f>Tabla3[[#This Row],[VALOR TOTAL SIN IMPUESTO]]*0.19</f>
        <v>0</v>
      </c>
      <c r="K350" s="66"/>
      <c r="L350" s="66">
        <f>Tabla3[[#This Row],[VALOR TOTAL SIN IMPUESTO]]+Tabla3[[#This Row],[IVA]]+Tabla3[[#This Row],[IMPOCONSUMO]]</f>
        <v>0</v>
      </c>
      <c r="M350" s="101"/>
    </row>
    <row r="351" spans="1:13" ht="43.5" hidden="1" thickBot="1" x14ac:dyDescent="0.3">
      <c r="A351" s="70">
        <v>350</v>
      </c>
      <c r="B351" s="71" t="s">
        <v>22</v>
      </c>
      <c r="C351" s="74" t="s">
        <v>549</v>
      </c>
      <c r="D351" s="75" t="s">
        <v>550</v>
      </c>
      <c r="E351" s="65" t="s">
        <v>1032</v>
      </c>
      <c r="F351" s="109">
        <v>843458</v>
      </c>
      <c r="G351" s="94"/>
      <c r="H351" s="89"/>
      <c r="I351" s="66">
        <f>Tabla3[[#This Row],[VALOR UNITARIO OFERTADO SIN IMPUESTO]]*Tabla3[[#This Row],[DÍAS]]*Tabla3[[#This Row],[CANTIDAD]]</f>
        <v>0</v>
      </c>
      <c r="J351" s="66">
        <f>Tabla3[[#This Row],[VALOR TOTAL SIN IMPUESTO]]*0.19</f>
        <v>0</v>
      </c>
      <c r="K351" s="66"/>
      <c r="L351" s="66">
        <f>Tabla3[[#This Row],[VALOR TOTAL SIN IMPUESTO]]+Tabla3[[#This Row],[IVA]]+Tabla3[[#This Row],[IMPOCONSUMO]]</f>
        <v>0</v>
      </c>
      <c r="M351" s="101"/>
    </row>
    <row r="352" spans="1:13" ht="43.5" hidden="1" thickBot="1" x14ac:dyDescent="0.3">
      <c r="A352" s="70">
        <v>351</v>
      </c>
      <c r="B352" s="71" t="s">
        <v>22</v>
      </c>
      <c r="C352" s="74" t="s">
        <v>551</v>
      </c>
      <c r="D352" s="75" t="s">
        <v>552</v>
      </c>
      <c r="E352" s="65" t="s">
        <v>1032</v>
      </c>
      <c r="F352" s="109">
        <v>301073</v>
      </c>
      <c r="G352" s="94"/>
      <c r="H352" s="89"/>
      <c r="I352" s="66">
        <f>Tabla3[[#This Row],[VALOR UNITARIO OFERTADO SIN IMPUESTO]]*Tabla3[[#This Row],[DÍAS]]*Tabla3[[#This Row],[CANTIDAD]]</f>
        <v>0</v>
      </c>
      <c r="J352" s="66">
        <f>Tabla3[[#This Row],[VALOR TOTAL SIN IMPUESTO]]*0.19</f>
        <v>0</v>
      </c>
      <c r="K352" s="66"/>
      <c r="L352" s="66">
        <f>Tabla3[[#This Row],[VALOR TOTAL SIN IMPUESTO]]+Tabla3[[#This Row],[IVA]]+Tabla3[[#This Row],[IMPOCONSUMO]]</f>
        <v>0</v>
      </c>
      <c r="M352" s="101"/>
    </row>
    <row r="353" spans="1:13" ht="43.5" hidden="1" thickBot="1" x14ac:dyDescent="0.3">
      <c r="A353" s="70">
        <v>352</v>
      </c>
      <c r="B353" s="71" t="s">
        <v>22</v>
      </c>
      <c r="C353" s="74" t="s">
        <v>553</v>
      </c>
      <c r="D353" s="75" t="s">
        <v>554</v>
      </c>
      <c r="E353" s="65" t="s">
        <v>116</v>
      </c>
      <c r="F353" s="109">
        <v>241207</v>
      </c>
      <c r="G353" s="94"/>
      <c r="H353" s="89"/>
      <c r="I353" s="66">
        <f>Tabla3[[#This Row],[VALOR UNITARIO OFERTADO SIN IMPUESTO]]*Tabla3[[#This Row],[DÍAS]]*Tabla3[[#This Row],[CANTIDAD]]</f>
        <v>0</v>
      </c>
      <c r="J353" s="66">
        <f>Tabla3[[#This Row],[VALOR TOTAL SIN IMPUESTO]]*0.19</f>
        <v>0</v>
      </c>
      <c r="K353" s="66"/>
      <c r="L353" s="66">
        <f>Tabla3[[#This Row],[VALOR TOTAL SIN IMPUESTO]]+Tabla3[[#This Row],[IVA]]+Tabla3[[#This Row],[IMPOCONSUMO]]</f>
        <v>0</v>
      </c>
      <c r="M353" s="101"/>
    </row>
    <row r="354" spans="1:13" ht="29.25" hidden="1" thickBot="1" x14ac:dyDescent="0.3">
      <c r="A354" s="70">
        <v>353</v>
      </c>
      <c r="B354" s="71" t="s">
        <v>22</v>
      </c>
      <c r="C354" s="74" t="s">
        <v>555</v>
      </c>
      <c r="D354" s="75" t="s">
        <v>556</v>
      </c>
      <c r="E354" s="65" t="s">
        <v>116</v>
      </c>
      <c r="F354" s="109">
        <v>227773</v>
      </c>
      <c r="G354" s="94"/>
      <c r="H354" s="89"/>
      <c r="I354" s="66">
        <f>Tabla3[[#This Row],[VALOR UNITARIO OFERTADO SIN IMPUESTO]]*Tabla3[[#This Row],[DÍAS]]*Tabla3[[#This Row],[CANTIDAD]]</f>
        <v>0</v>
      </c>
      <c r="J354" s="66">
        <f>Tabla3[[#This Row],[VALOR TOTAL SIN IMPUESTO]]*0.19</f>
        <v>0</v>
      </c>
      <c r="K354" s="66"/>
      <c r="L354" s="66">
        <f>Tabla3[[#This Row],[VALOR TOTAL SIN IMPUESTO]]+Tabla3[[#This Row],[IVA]]+Tabla3[[#This Row],[IMPOCONSUMO]]</f>
        <v>0</v>
      </c>
      <c r="M354" s="101"/>
    </row>
    <row r="355" spans="1:13" ht="86.25" hidden="1" thickBot="1" x14ac:dyDescent="0.3">
      <c r="A355" s="70">
        <v>354</v>
      </c>
      <c r="B355" s="71" t="s">
        <v>22</v>
      </c>
      <c r="C355" s="74" t="s">
        <v>557</v>
      </c>
      <c r="D355" s="75" t="s">
        <v>558</v>
      </c>
      <c r="E355" s="65" t="s">
        <v>1032</v>
      </c>
      <c r="F355" s="109">
        <v>614567</v>
      </c>
      <c r="G355" s="94"/>
      <c r="H355" s="89"/>
      <c r="I355" s="66">
        <f>Tabla3[[#This Row],[VALOR UNITARIO OFERTADO SIN IMPUESTO]]*Tabla3[[#This Row],[DÍAS]]*Tabla3[[#This Row],[CANTIDAD]]</f>
        <v>0</v>
      </c>
      <c r="J355" s="66">
        <f>Tabla3[[#This Row],[VALOR TOTAL SIN IMPUESTO]]*0.19</f>
        <v>0</v>
      </c>
      <c r="K355" s="66"/>
      <c r="L355" s="66">
        <f>Tabla3[[#This Row],[VALOR TOTAL SIN IMPUESTO]]+Tabla3[[#This Row],[IVA]]+Tabla3[[#This Row],[IMPOCONSUMO]]</f>
        <v>0</v>
      </c>
      <c r="M355" s="101"/>
    </row>
    <row r="356" spans="1:13" ht="86.25" hidden="1" thickBot="1" x14ac:dyDescent="0.3">
      <c r="A356" s="70">
        <v>355</v>
      </c>
      <c r="B356" s="71" t="s">
        <v>22</v>
      </c>
      <c r="C356" s="74" t="s">
        <v>559</v>
      </c>
      <c r="D356" s="75" t="s">
        <v>560</v>
      </c>
      <c r="E356" s="65" t="s">
        <v>1032</v>
      </c>
      <c r="F356" s="109">
        <v>447144</v>
      </c>
      <c r="G356" s="94"/>
      <c r="H356" s="89"/>
      <c r="I356" s="66">
        <f>Tabla3[[#This Row],[VALOR UNITARIO OFERTADO SIN IMPUESTO]]*Tabla3[[#This Row],[DÍAS]]*Tabla3[[#This Row],[CANTIDAD]]</f>
        <v>0</v>
      </c>
      <c r="J356" s="66">
        <f>Tabla3[[#This Row],[VALOR TOTAL SIN IMPUESTO]]*0.19</f>
        <v>0</v>
      </c>
      <c r="K356" s="66"/>
      <c r="L356" s="66">
        <f>Tabla3[[#This Row],[VALOR TOTAL SIN IMPUESTO]]+Tabla3[[#This Row],[IVA]]+Tabla3[[#This Row],[IMPOCONSUMO]]</f>
        <v>0</v>
      </c>
      <c r="M356" s="101"/>
    </row>
    <row r="357" spans="1:13" ht="143.25" hidden="1" thickBot="1" x14ac:dyDescent="0.3">
      <c r="A357" s="70">
        <v>356</v>
      </c>
      <c r="B357" s="71" t="s">
        <v>22</v>
      </c>
      <c r="C357" s="74" t="s">
        <v>561</v>
      </c>
      <c r="D357" s="75" t="s">
        <v>562</v>
      </c>
      <c r="E357" s="65" t="s">
        <v>1032</v>
      </c>
      <c r="F357" s="109">
        <v>332486</v>
      </c>
      <c r="G357" s="94"/>
      <c r="H357" s="89"/>
      <c r="I357" s="66">
        <f>Tabla3[[#This Row],[VALOR UNITARIO OFERTADO SIN IMPUESTO]]*Tabla3[[#This Row],[DÍAS]]*Tabla3[[#This Row],[CANTIDAD]]</f>
        <v>0</v>
      </c>
      <c r="J357" s="66">
        <f>Tabla3[[#This Row],[VALOR TOTAL SIN IMPUESTO]]*0.19</f>
        <v>0</v>
      </c>
      <c r="K357" s="66"/>
      <c r="L357" s="66">
        <f>Tabla3[[#This Row],[VALOR TOTAL SIN IMPUESTO]]+Tabla3[[#This Row],[IVA]]+Tabla3[[#This Row],[IMPOCONSUMO]]</f>
        <v>0</v>
      </c>
      <c r="M357" s="101"/>
    </row>
    <row r="358" spans="1:13" ht="72" hidden="1" thickBot="1" x14ac:dyDescent="0.3">
      <c r="A358" s="70">
        <v>357</v>
      </c>
      <c r="B358" s="71" t="s">
        <v>563</v>
      </c>
      <c r="C358" s="74" t="s">
        <v>564</v>
      </c>
      <c r="D358" s="75" t="s">
        <v>565</v>
      </c>
      <c r="E358" s="65" t="s">
        <v>1032</v>
      </c>
      <c r="F358" s="109">
        <v>431903</v>
      </c>
      <c r="G358" s="94"/>
      <c r="H358" s="89"/>
      <c r="I358" s="66">
        <f>Tabla3[[#This Row],[VALOR UNITARIO OFERTADO SIN IMPUESTO]]*Tabla3[[#This Row],[DÍAS]]*Tabla3[[#This Row],[CANTIDAD]]</f>
        <v>0</v>
      </c>
      <c r="J358" s="66">
        <f>Tabla3[[#This Row],[VALOR TOTAL SIN IMPUESTO]]*0.19</f>
        <v>0</v>
      </c>
      <c r="K358" s="66"/>
      <c r="L358" s="66">
        <f>Tabla3[[#This Row],[VALOR TOTAL SIN IMPUESTO]]+Tabla3[[#This Row],[IVA]]+Tabla3[[#This Row],[IMPOCONSUMO]]</f>
        <v>0</v>
      </c>
      <c r="M358" s="101"/>
    </row>
    <row r="359" spans="1:13" ht="72" hidden="1" thickBot="1" x14ac:dyDescent="0.3">
      <c r="A359" s="70">
        <v>358</v>
      </c>
      <c r="B359" s="71" t="s">
        <v>22</v>
      </c>
      <c r="C359" s="74" t="s">
        <v>566</v>
      </c>
      <c r="D359" s="75" t="s">
        <v>567</v>
      </c>
      <c r="E359" s="65" t="s">
        <v>1032</v>
      </c>
      <c r="F359" s="109">
        <v>243234</v>
      </c>
      <c r="G359" s="94"/>
      <c r="H359" s="89"/>
      <c r="I359" s="66">
        <f>Tabla3[[#This Row],[VALOR UNITARIO OFERTADO SIN IMPUESTO]]*Tabla3[[#This Row],[DÍAS]]*Tabla3[[#This Row],[CANTIDAD]]</f>
        <v>0</v>
      </c>
      <c r="J359" s="66">
        <f>Tabla3[[#This Row],[VALOR TOTAL SIN IMPUESTO]]*0.19</f>
        <v>0</v>
      </c>
      <c r="K359" s="66"/>
      <c r="L359" s="66">
        <f>Tabla3[[#This Row],[VALOR TOTAL SIN IMPUESTO]]+Tabla3[[#This Row],[IVA]]+Tabla3[[#This Row],[IMPOCONSUMO]]</f>
        <v>0</v>
      </c>
      <c r="M359" s="101"/>
    </row>
    <row r="360" spans="1:13" ht="57.75" hidden="1" thickBot="1" x14ac:dyDescent="0.3">
      <c r="A360" s="70">
        <v>359</v>
      </c>
      <c r="B360" s="71" t="s">
        <v>22</v>
      </c>
      <c r="C360" s="74" t="s">
        <v>568</v>
      </c>
      <c r="D360" s="75" t="s">
        <v>569</v>
      </c>
      <c r="E360" s="65" t="s">
        <v>1032</v>
      </c>
      <c r="F360" s="109">
        <v>192215</v>
      </c>
      <c r="G360" s="94"/>
      <c r="H360" s="89"/>
      <c r="I360" s="66">
        <f>Tabla3[[#This Row],[VALOR UNITARIO OFERTADO SIN IMPUESTO]]*Tabla3[[#This Row],[DÍAS]]*Tabla3[[#This Row],[CANTIDAD]]</f>
        <v>0</v>
      </c>
      <c r="J360" s="66">
        <f>Tabla3[[#This Row],[VALOR TOTAL SIN IMPUESTO]]*0.19</f>
        <v>0</v>
      </c>
      <c r="K360" s="66"/>
      <c r="L360" s="66">
        <f>Tabla3[[#This Row],[VALOR TOTAL SIN IMPUESTO]]+Tabla3[[#This Row],[IVA]]+Tabla3[[#This Row],[IMPOCONSUMO]]</f>
        <v>0</v>
      </c>
      <c r="M360" s="101"/>
    </row>
    <row r="361" spans="1:13" ht="100.5" hidden="1" thickBot="1" x14ac:dyDescent="0.3">
      <c r="A361" s="70">
        <v>360</v>
      </c>
      <c r="B361" s="71" t="s">
        <v>22</v>
      </c>
      <c r="C361" s="74" t="s">
        <v>570</v>
      </c>
      <c r="D361" s="75" t="s">
        <v>571</v>
      </c>
      <c r="E361" s="65" t="s">
        <v>1032</v>
      </c>
      <c r="F361" s="109">
        <v>350514</v>
      </c>
      <c r="G361" s="94"/>
      <c r="H361" s="89"/>
      <c r="I361" s="66">
        <f>Tabla3[[#This Row],[VALOR UNITARIO OFERTADO SIN IMPUESTO]]*Tabla3[[#This Row],[DÍAS]]*Tabla3[[#This Row],[CANTIDAD]]</f>
        <v>0</v>
      </c>
      <c r="J361" s="66">
        <f>Tabla3[[#This Row],[VALOR TOTAL SIN IMPUESTO]]*0.19</f>
        <v>0</v>
      </c>
      <c r="K361" s="66"/>
      <c r="L361" s="66">
        <f>Tabla3[[#This Row],[VALOR TOTAL SIN IMPUESTO]]+Tabla3[[#This Row],[IVA]]+Tabla3[[#This Row],[IMPOCONSUMO]]</f>
        <v>0</v>
      </c>
      <c r="M361" s="101"/>
    </row>
    <row r="362" spans="1:13" ht="114.75" hidden="1" thickBot="1" x14ac:dyDescent="0.3">
      <c r="A362" s="70">
        <v>361</v>
      </c>
      <c r="B362" s="71" t="s">
        <v>22</v>
      </c>
      <c r="C362" s="74" t="s">
        <v>26</v>
      </c>
      <c r="D362" s="75" t="s">
        <v>572</v>
      </c>
      <c r="E362" s="65" t="s">
        <v>1032</v>
      </c>
      <c r="F362" s="109">
        <v>569997</v>
      </c>
      <c r="G362" s="94"/>
      <c r="H362" s="89"/>
      <c r="I362" s="66">
        <f>Tabla3[[#This Row],[VALOR UNITARIO OFERTADO SIN IMPUESTO]]*Tabla3[[#This Row],[DÍAS]]*Tabla3[[#This Row],[CANTIDAD]]</f>
        <v>0</v>
      </c>
      <c r="J362" s="66">
        <f>Tabla3[[#This Row],[VALOR TOTAL SIN IMPUESTO]]*0.19</f>
        <v>0</v>
      </c>
      <c r="K362" s="66"/>
      <c r="L362" s="66">
        <f>Tabla3[[#This Row],[VALOR TOTAL SIN IMPUESTO]]+Tabla3[[#This Row],[IVA]]+Tabla3[[#This Row],[IMPOCONSUMO]]</f>
        <v>0</v>
      </c>
      <c r="M362" s="101"/>
    </row>
    <row r="363" spans="1:13" ht="43.5" hidden="1" thickBot="1" x14ac:dyDescent="0.3">
      <c r="A363" s="70">
        <v>362</v>
      </c>
      <c r="B363" s="71" t="s">
        <v>22</v>
      </c>
      <c r="C363" s="74" t="s">
        <v>573</v>
      </c>
      <c r="D363" s="75" t="s">
        <v>574</v>
      </c>
      <c r="E363" s="65" t="s">
        <v>1032</v>
      </c>
      <c r="F363" s="109">
        <v>218637</v>
      </c>
      <c r="G363" s="94"/>
      <c r="H363" s="89"/>
      <c r="I363" s="66">
        <f>Tabla3[[#This Row],[VALOR UNITARIO OFERTADO SIN IMPUESTO]]*Tabla3[[#This Row],[DÍAS]]*Tabla3[[#This Row],[CANTIDAD]]</f>
        <v>0</v>
      </c>
      <c r="J363" s="66">
        <f>Tabla3[[#This Row],[VALOR TOTAL SIN IMPUESTO]]*0.19</f>
        <v>0</v>
      </c>
      <c r="K363" s="66"/>
      <c r="L363" s="66">
        <f>Tabla3[[#This Row],[VALOR TOTAL SIN IMPUESTO]]+Tabla3[[#This Row],[IVA]]+Tabla3[[#This Row],[IMPOCONSUMO]]</f>
        <v>0</v>
      </c>
      <c r="M363" s="101"/>
    </row>
    <row r="364" spans="1:13" ht="29.25" hidden="1" thickBot="1" x14ac:dyDescent="0.3">
      <c r="A364" s="70">
        <v>363</v>
      </c>
      <c r="B364" s="71" t="s">
        <v>22</v>
      </c>
      <c r="C364" s="74" t="s">
        <v>575</v>
      </c>
      <c r="D364" s="75" t="s">
        <v>576</v>
      </c>
      <c r="E364" s="65" t="s">
        <v>1032</v>
      </c>
      <c r="F364" s="109">
        <v>40482</v>
      </c>
      <c r="G364" s="94"/>
      <c r="H364" s="89"/>
      <c r="I364" s="66">
        <f>Tabla3[[#This Row],[VALOR UNITARIO OFERTADO SIN IMPUESTO]]*Tabla3[[#This Row],[DÍAS]]*Tabla3[[#This Row],[CANTIDAD]]</f>
        <v>0</v>
      </c>
      <c r="J364" s="66">
        <f>Tabla3[[#This Row],[VALOR TOTAL SIN IMPUESTO]]*0.19</f>
        <v>0</v>
      </c>
      <c r="K364" s="66"/>
      <c r="L364" s="66">
        <f>Tabla3[[#This Row],[VALOR TOTAL SIN IMPUESTO]]+Tabla3[[#This Row],[IVA]]+Tabla3[[#This Row],[IMPOCONSUMO]]</f>
        <v>0</v>
      </c>
      <c r="M364" s="101"/>
    </row>
    <row r="365" spans="1:13" ht="43.5" hidden="1" thickBot="1" x14ac:dyDescent="0.3">
      <c r="A365" s="70">
        <v>364</v>
      </c>
      <c r="B365" s="71" t="s">
        <v>22</v>
      </c>
      <c r="C365" s="74" t="s">
        <v>577</v>
      </c>
      <c r="D365" s="75" t="s">
        <v>578</v>
      </c>
      <c r="E365" s="65" t="s">
        <v>1032</v>
      </c>
      <c r="F365" s="109">
        <v>61044</v>
      </c>
      <c r="G365" s="94"/>
      <c r="H365" s="89"/>
      <c r="I365" s="66">
        <f>Tabla3[[#This Row],[VALOR UNITARIO OFERTADO SIN IMPUESTO]]*Tabla3[[#This Row],[DÍAS]]*Tabla3[[#This Row],[CANTIDAD]]</f>
        <v>0</v>
      </c>
      <c r="J365" s="66"/>
      <c r="K365" s="66">
        <f>Tabla3[[#This Row],[VALOR TOTAL SIN IMPUESTO]]*0.08</f>
        <v>0</v>
      </c>
      <c r="L365" s="66">
        <f>Tabla3[[#This Row],[VALOR TOTAL SIN IMPUESTO]]+Tabla3[[#This Row],[IVA]]+Tabla3[[#This Row],[IMPOCONSUMO]]</f>
        <v>0</v>
      </c>
      <c r="M365" s="101"/>
    </row>
    <row r="366" spans="1:13" ht="43.5" hidden="1" thickBot="1" x14ac:dyDescent="0.3">
      <c r="A366" s="70">
        <v>365</v>
      </c>
      <c r="B366" s="71" t="s">
        <v>22</v>
      </c>
      <c r="C366" s="74" t="s">
        <v>579</v>
      </c>
      <c r="D366" s="75" t="s">
        <v>580</v>
      </c>
      <c r="E366" s="65" t="s">
        <v>1032</v>
      </c>
      <c r="F366" s="109">
        <v>227148</v>
      </c>
      <c r="G366" s="94"/>
      <c r="H366" s="89"/>
      <c r="I366" s="66">
        <f>Tabla3[[#This Row],[VALOR UNITARIO OFERTADO SIN IMPUESTO]]*Tabla3[[#This Row],[DÍAS]]*Tabla3[[#This Row],[CANTIDAD]]</f>
        <v>0</v>
      </c>
      <c r="J366" s="66">
        <f>Tabla3[[#This Row],[VALOR TOTAL SIN IMPUESTO]]*0.19</f>
        <v>0</v>
      </c>
      <c r="K366" s="66"/>
      <c r="L366" s="66">
        <f>Tabla3[[#This Row],[VALOR TOTAL SIN IMPUESTO]]+Tabla3[[#This Row],[IVA]]+Tabla3[[#This Row],[IMPOCONSUMO]]</f>
        <v>0</v>
      </c>
      <c r="M366" s="101"/>
    </row>
    <row r="367" spans="1:13" ht="43.5" hidden="1" thickBot="1" x14ac:dyDescent="0.3">
      <c r="A367" s="70">
        <v>366</v>
      </c>
      <c r="B367" s="71" t="s">
        <v>22</v>
      </c>
      <c r="C367" s="74" t="s">
        <v>581</v>
      </c>
      <c r="D367" s="75" t="s">
        <v>582</v>
      </c>
      <c r="E367" s="65" t="s">
        <v>1032</v>
      </c>
      <c r="F367" s="109">
        <v>22310</v>
      </c>
      <c r="G367" s="94"/>
      <c r="H367" s="89"/>
      <c r="I367" s="66">
        <f>Tabla3[[#This Row],[VALOR UNITARIO OFERTADO SIN IMPUESTO]]*Tabla3[[#This Row],[DÍAS]]*Tabla3[[#This Row],[CANTIDAD]]</f>
        <v>0</v>
      </c>
      <c r="J367" s="66">
        <f>Tabla3[[#This Row],[VALOR TOTAL SIN IMPUESTO]]*0.19</f>
        <v>0</v>
      </c>
      <c r="K367" s="66"/>
      <c r="L367" s="66">
        <f>Tabla3[[#This Row],[VALOR TOTAL SIN IMPUESTO]]+Tabla3[[#This Row],[IVA]]+Tabla3[[#This Row],[IMPOCONSUMO]]</f>
        <v>0</v>
      </c>
      <c r="M367" s="101"/>
    </row>
    <row r="368" spans="1:13" ht="57.75" hidden="1" thickBot="1" x14ac:dyDescent="0.3">
      <c r="A368" s="70">
        <v>367</v>
      </c>
      <c r="B368" s="71" t="s">
        <v>22</v>
      </c>
      <c r="C368" s="74" t="s">
        <v>583</v>
      </c>
      <c r="D368" s="75" t="s">
        <v>584</v>
      </c>
      <c r="E368" s="65" t="s">
        <v>1032</v>
      </c>
      <c r="F368" s="109">
        <v>58491</v>
      </c>
      <c r="G368" s="94"/>
      <c r="H368" s="89"/>
      <c r="I368" s="66">
        <f>Tabla3[[#This Row],[VALOR UNITARIO OFERTADO SIN IMPUESTO]]*Tabla3[[#This Row],[DÍAS]]*Tabla3[[#This Row],[CANTIDAD]]</f>
        <v>0</v>
      </c>
      <c r="J368" s="66">
        <f>Tabla3[[#This Row],[VALOR TOTAL SIN IMPUESTO]]*0.19</f>
        <v>0</v>
      </c>
      <c r="K368" s="66"/>
      <c r="L368" s="66">
        <f>Tabla3[[#This Row],[VALOR TOTAL SIN IMPUESTO]]+Tabla3[[#This Row],[IVA]]+Tabla3[[#This Row],[IMPOCONSUMO]]</f>
        <v>0</v>
      </c>
      <c r="M368" s="101"/>
    </row>
    <row r="369" spans="1:13" ht="29.25" hidden="1" thickBot="1" x14ac:dyDescent="0.3">
      <c r="A369" s="70">
        <v>368</v>
      </c>
      <c r="B369" s="71" t="s">
        <v>22</v>
      </c>
      <c r="C369" s="74" t="s">
        <v>585</v>
      </c>
      <c r="D369" s="75" t="s">
        <v>586</v>
      </c>
      <c r="E369" s="65" t="s">
        <v>1032</v>
      </c>
      <c r="F369" s="109">
        <v>28367</v>
      </c>
      <c r="G369" s="94"/>
      <c r="H369" s="89"/>
      <c r="I369" s="66">
        <f>Tabla3[[#This Row],[VALOR UNITARIO OFERTADO SIN IMPUESTO]]*Tabla3[[#This Row],[DÍAS]]*Tabla3[[#This Row],[CANTIDAD]]</f>
        <v>0</v>
      </c>
      <c r="J369" s="66">
        <f>Tabla3[[#This Row],[VALOR TOTAL SIN IMPUESTO]]*0.19</f>
        <v>0</v>
      </c>
      <c r="K369" s="66"/>
      <c r="L369" s="66">
        <f>Tabla3[[#This Row],[VALOR TOTAL SIN IMPUESTO]]+Tabla3[[#This Row],[IVA]]+Tabla3[[#This Row],[IMPOCONSUMO]]</f>
        <v>0</v>
      </c>
      <c r="M369" s="101"/>
    </row>
    <row r="370" spans="1:13" ht="29.25" hidden="1" thickBot="1" x14ac:dyDescent="0.3">
      <c r="A370" s="70">
        <v>369</v>
      </c>
      <c r="B370" s="71" t="s">
        <v>22</v>
      </c>
      <c r="C370" s="74" t="s">
        <v>585</v>
      </c>
      <c r="D370" s="75" t="s">
        <v>587</v>
      </c>
      <c r="E370" s="65" t="s">
        <v>1032</v>
      </c>
      <c r="F370" s="109">
        <v>34733</v>
      </c>
      <c r="G370" s="94"/>
      <c r="H370" s="89"/>
      <c r="I370" s="66">
        <f>Tabla3[[#This Row],[VALOR UNITARIO OFERTADO SIN IMPUESTO]]*Tabla3[[#This Row],[DÍAS]]*Tabla3[[#This Row],[CANTIDAD]]</f>
        <v>0</v>
      </c>
      <c r="J370" s="66">
        <f>Tabla3[[#This Row],[VALOR TOTAL SIN IMPUESTO]]*0.19</f>
        <v>0</v>
      </c>
      <c r="K370" s="66"/>
      <c r="L370" s="66">
        <f>Tabla3[[#This Row],[VALOR TOTAL SIN IMPUESTO]]+Tabla3[[#This Row],[IVA]]+Tabla3[[#This Row],[IMPOCONSUMO]]</f>
        <v>0</v>
      </c>
      <c r="M370" s="101"/>
    </row>
    <row r="371" spans="1:13" ht="114.75" hidden="1" thickBot="1" x14ac:dyDescent="0.3">
      <c r="A371" s="70">
        <v>370</v>
      </c>
      <c r="B371" s="71" t="s">
        <v>22</v>
      </c>
      <c r="C371" s="74" t="s">
        <v>588</v>
      </c>
      <c r="D371" s="75" t="s">
        <v>589</v>
      </c>
      <c r="E371" s="65" t="s">
        <v>1032</v>
      </c>
      <c r="F371" s="109">
        <v>90003</v>
      </c>
      <c r="G371" s="94"/>
      <c r="H371" s="89"/>
      <c r="I371" s="66">
        <f>Tabla3[[#This Row],[VALOR UNITARIO OFERTADO SIN IMPUESTO]]*Tabla3[[#This Row],[DÍAS]]*Tabla3[[#This Row],[CANTIDAD]]</f>
        <v>0</v>
      </c>
      <c r="J371" s="66">
        <f>Tabla3[[#This Row],[VALOR TOTAL SIN IMPUESTO]]*0.19</f>
        <v>0</v>
      </c>
      <c r="K371" s="66"/>
      <c r="L371" s="66">
        <f>Tabla3[[#This Row],[VALOR TOTAL SIN IMPUESTO]]+Tabla3[[#This Row],[IVA]]+Tabla3[[#This Row],[IMPOCONSUMO]]</f>
        <v>0</v>
      </c>
      <c r="M371" s="101"/>
    </row>
    <row r="372" spans="1:13" ht="43.5" hidden="1" thickBot="1" x14ac:dyDescent="0.3">
      <c r="A372" s="70">
        <v>371</v>
      </c>
      <c r="B372" s="71" t="s">
        <v>22</v>
      </c>
      <c r="C372" s="74" t="s">
        <v>590</v>
      </c>
      <c r="D372" s="75" t="s">
        <v>591</v>
      </c>
      <c r="E372" s="65" t="s">
        <v>1032</v>
      </c>
      <c r="F372" s="109">
        <v>271913</v>
      </c>
      <c r="G372" s="94"/>
      <c r="H372" s="89"/>
      <c r="I372" s="66">
        <f>Tabla3[[#This Row],[VALOR UNITARIO OFERTADO SIN IMPUESTO]]*Tabla3[[#This Row],[DÍAS]]*Tabla3[[#This Row],[CANTIDAD]]</f>
        <v>0</v>
      </c>
      <c r="J372" s="66">
        <f>Tabla3[[#This Row],[VALOR TOTAL SIN IMPUESTO]]*0.19</f>
        <v>0</v>
      </c>
      <c r="K372" s="66"/>
      <c r="L372" s="66">
        <f>Tabla3[[#This Row],[VALOR TOTAL SIN IMPUESTO]]+Tabla3[[#This Row],[IVA]]+Tabla3[[#This Row],[IMPOCONSUMO]]</f>
        <v>0</v>
      </c>
      <c r="M372" s="101"/>
    </row>
    <row r="373" spans="1:13" ht="43.5" hidden="1" thickBot="1" x14ac:dyDescent="0.3">
      <c r="A373" s="70">
        <v>372</v>
      </c>
      <c r="B373" s="71" t="s">
        <v>22</v>
      </c>
      <c r="C373" s="74" t="s">
        <v>592</v>
      </c>
      <c r="D373" s="75" t="s">
        <v>593</v>
      </c>
      <c r="E373" s="65" t="s">
        <v>1032</v>
      </c>
      <c r="F373" s="109">
        <v>139365</v>
      </c>
      <c r="G373" s="94"/>
      <c r="H373" s="89"/>
      <c r="I373" s="66">
        <f>Tabla3[[#This Row],[VALOR UNITARIO OFERTADO SIN IMPUESTO]]*Tabla3[[#This Row],[DÍAS]]*Tabla3[[#This Row],[CANTIDAD]]</f>
        <v>0</v>
      </c>
      <c r="J373" s="66">
        <f>Tabla3[[#This Row],[VALOR TOTAL SIN IMPUESTO]]*0.19</f>
        <v>0</v>
      </c>
      <c r="K373" s="66"/>
      <c r="L373" s="66">
        <f>Tabla3[[#This Row],[VALOR TOTAL SIN IMPUESTO]]+Tabla3[[#This Row],[IVA]]+Tabla3[[#This Row],[IMPOCONSUMO]]</f>
        <v>0</v>
      </c>
      <c r="M373" s="101"/>
    </row>
    <row r="374" spans="1:13" ht="43.5" hidden="1" thickBot="1" x14ac:dyDescent="0.3">
      <c r="A374" s="70">
        <v>373</v>
      </c>
      <c r="B374" s="71" t="s">
        <v>22</v>
      </c>
      <c r="C374" s="74" t="s">
        <v>594</v>
      </c>
      <c r="D374" s="75" t="s">
        <v>595</v>
      </c>
      <c r="E374" s="65" t="s">
        <v>1032</v>
      </c>
      <c r="F374" s="109">
        <v>92721</v>
      </c>
      <c r="G374" s="94"/>
      <c r="H374" s="89"/>
      <c r="I374" s="66">
        <f>Tabla3[[#This Row],[VALOR UNITARIO OFERTADO SIN IMPUESTO]]*Tabla3[[#This Row],[DÍAS]]*Tabla3[[#This Row],[CANTIDAD]]</f>
        <v>0</v>
      </c>
      <c r="J374" s="66">
        <f>Tabla3[[#This Row],[VALOR TOTAL SIN IMPUESTO]]*0.19</f>
        <v>0</v>
      </c>
      <c r="K374" s="66"/>
      <c r="L374" s="66">
        <f>Tabla3[[#This Row],[VALOR TOTAL SIN IMPUESTO]]+Tabla3[[#This Row],[IVA]]+Tabla3[[#This Row],[IMPOCONSUMO]]</f>
        <v>0</v>
      </c>
      <c r="M374" s="101"/>
    </row>
    <row r="375" spans="1:13" ht="43.5" hidden="1" thickBot="1" x14ac:dyDescent="0.3">
      <c r="A375" s="70">
        <v>374</v>
      </c>
      <c r="B375" s="71" t="s">
        <v>22</v>
      </c>
      <c r="C375" s="74" t="s">
        <v>596</v>
      </c>
      <c r="D375" s="75" t="s">
        <v>597</v>
      </c>
      <c r="E375" s="65" t="s">
        <v>1032</v>
      </c>
      <c r="F375" s="109">
        <v>87378</v>
      </c>
      <c r="G375" s="94"/>
      <c r="H375" s="89"/>
      <c r="I375" s="66">
        <f>Tabla3[[#This Row],[VALOR UNITARIO OFERTADO SIN IMPUESTO]]*Tabla3[[#This Row],[DÍAS]]*Tabla3[[#This Row],[CANTIDAD]]</f>
        <v>0</v>
      </c>
      <c r="J375" s="66">
        <f>Tabla3[[#This Row],[VALOR TOTAL SIN IMPUESTO]]*0.19</f>
        <v>0</v>
      </c>
      <c r="K375" s="66"/>
      <c r="L375" s="66">
        <f>Tabla3[[#This Row],[VALOR TOTAL SIN IMPUESTO]]+Tabla3[[#This Row],[IVA]]+Tabla3[[#This Row],[IMPOCONSUMO]]</f>
        <v>0</v>
      </c>
      <c r="M375" s="101"/>
    </row>
    <row r="376" spans="1:13" ht="43.5" hidden="1" thickBot="1" x14ac:dyDescent="0.3">
      <c r="A376" s="70">
        <v>375</v>
      </c>
      <c r="B376" s="71" t="s">
        <v>22</v>
      </c>
      <c r="C376" s="74" t="s">
        <v>598</v>
      </c>
      <c r="D376" s="75" t="s">
        <v>599</v>
      </c>
      <c r="E376" s="65" t="s">
        <v>1032</v>
      </c>
      <c r="F376" s="109">
        <v>66633</v>
      </c>
      <c r="G376" s="94"/>
      <c r="H376" s="89"/>
      <c r="I376" s="66">
        <f>Tabla3[[#This Row],[VALOR UNITARIO OFERTADO SIN IMPUESTO]]*Tabla3[[#This Row],[DÍAS]]*Tabla3[[#This Row],[CANTIDAD]]</f>
        <v>0</v>
      </c>
      <c r="J376" s="66">
        <f>Tabla3[[#This Row],[VALOR TOTAL SIN IMPUESTO]]*0.19</f>
        <v>0</v>
      </c>
      <c r="K376" s="66"/>
      <c r="L376" s="66">
        <f>Tabla3[[#This Row],[VALOR TOTAL SIN IMPUESTO]]+Tabla3[[#This Row],[IVA]]+Tabla3[[#This Row],[IMPOCONSUMO]]</f>
        <v>0</v>
      </c>
      <c r="M376" s="101"/>
    </row>
    <row r="377" spans="1:13" ht="72" hidden="1" thickBot="1" x14ac:dyDescent="0.3">
      <c r="A377" s="70">
        <v>376</v>
      </c>
      <c r="B377" s="71" t="s">
        <v>22</v>
      </c>
      <c r="C377" s="74" t="s">
        <v>600</v>
      </c>
      <c r="D377" s="75" t="s">
        <v>601</v>
      </c>
      <c r="E377" s="65" t="s">
        <v>1032</v>
      </c>
      <c r="F377" s="109">
        <v>709564</v>
      </c>
      <c r="G377" s="94"/>
      <c r="H377" s="89"/>
      <c r="I377" s="66">
        <f>Tabla3[[#This Row],[VALOR UNITARIO OFERTADO SIN IMPUESTO]]*Tabla3[[#This Row],[DÍAS]]*Tabla3[[#This Row],[CANTIDAD]]</f>
        <v>0</v>
      </c>
      <c r="J377" s="66">
        <f>Tabla3[[#This Row],[VALOR TOTAL SIN IMPUESTO]]*0.19</f>
        <v>0</v>
      </c>
      <c r="K377" s="66"/>
      <c r="L377" s="66">
        <f>Tabla3[[#This Row],[VALOR TOTAL SIN IMPUESTO]]+Tabla3[[#This Row],[IVA]]+Tabla3[[#This Row],[IMPOCONSUMO]]</f>
        <v>0</v>
      </c>
      <c r="M377" s="101"/>
    </row>
    <row r="378" spans="1:13" ht="86.25" hidden="1" thickBot="1" x14ac:dyDescent="0.3">
      <c r="A378" s="70">
        <v>377</v>
      </c>
      <c r="B378" s="71" t="s">
        <v>22</v>
      </c>
      <c r="C378" s="74" t="s">
        <v>602</v>
      </c>
      <c r="D378" s="75" t="s">
        <v>603</v>
      </c>
      <c r="E378" s="65" t="s">
        <v>1051</v>
      </c>
      <c r="F378" s="109">
        <v>884633</v>
      </c>
      <c r="G378" s="94"/>
      <c r="H378" s="89"/>
      <c r="I378" s="66">
        <f>Tabla3[[#This Row],[VALOR UNITARIO OFERTADO SIN IMPUESTO]]*Tabla3[[#This Row],[DÍAS]]*Tabla3[[#This Row],[CANTIDAD]]</f>
        <v>0</v>
      </c>
      <c r="J378" s="66">
        <f>Tabla3[[#This Row],[VALOR TOTAL SIN IMPUESTO]]*0.19</f>
        <v>0</v>
      </c>
      <c r="K378" s="66"/>
      <c r="L378" s="66">
        <f>Tabla3[[#This Row],[VALOR TOTAL SIN IMPUESTO]]+Tabla3[[#This Row],[IVA]]+Tabla3[[#This Row],[IMPOCONSUMO]]</f>
        <v>0</v>
      </c>
      <c r="M378" s="101"/>
    </row>
    <row r="379" spans="1:13" ht="86.25" hidden="1" thickBot="1" x14ac:dyDescent="0.3">
      <c r="A379" s="70">
        <v>378</v>
      </c>
      <c r="B379" s="71" t="s">
        <v>22</v>
      </c>
      <c r="C379" s="74" t="s">
        <v>602</v>
      </c>
      <c r="D379" s="75" t="s">
        <v>603</v>
      </c>
      <c r="E379" s="65" t="s">
        <v>1052</v>
      </c>
      <c r="F379" s="109">
        <v>1238651</v>
      </c>
      <c r="G379" s="94"/>
      <c r="H379" s="89"/>
      <c r="I379" s="66">
        <f>Tabla3[[#This Row],[VALOR UNITARIO OFERTADO SIN IMPUESTO]]*Tabla3[[#This Row],[DÍAS]]*Tabla3[[#This Row],[CANTIDAD]]</f>
        <v>0</v>
      </c>
      <c r="J379" s="66">
        <f>Tabla3[[#This Row],[VALOR TOTAL SIN IMPUESTO]]*0.19</f>
        <v>0</v>
      </c>
      <c r="K379" s="66"/>
      <c r="L379" s="66">
        <f>Tabla3[[#This Row],[VALOR TOTAL SIN IMPUESTO]]+Tabla3[[#This Row],[IVA]]+Tabla3[[#This Row],[IMPOCONSUMO]]</f>
        <v>0</v>
      </c>
      <c r="M379" s="101"/>
    </row>
    <row r="380" spans="1:13" ht="86.25" hidden="1" thickBot="1" x14ac:dyDescent="0.3">
      <c r="A380" s="70">
        <v>379</v>
      </c>
      <c r="B380" s="71" t="s">
        <v>22</v>
      </c>
      <c r="C380" s="74" t="s">
        <v>602</v>
      </c>
      <c r="D380" s="75" t="s">
        <v>603</v>
      </c>
      <c r="E380" s="65" t="s">
        <v>1032</v>
      </c>
      <c r="F380" s="109">
        <v>1043321</v>
      </c>
      <c r="G380" s="94"/>
      <c r="H380" s="89"/>
      <c r="I380" s="66">
        <f>Tabla3[[#This Row],[VALOR UNITARIO OFERTADO SIN IMPUESTO]]*Tabla3[[#This Row],[DÍAS]]*Tabla3[[#This Row],[CANTIDAD]]</f>
        <v>0</v>
      </c>
      <c r="J380" s="66">
        <f>Tabla3[[#This Row],[VALOR TOTAL SIN IMPUESTO]]*0.19</f>
        <v>0</v>
      </c>
      <c r="K380" s="66"/>
      <c r="L380" s="66">
        <f>Tabla3[[#This Row],[VALOR TOTAL SIN IMPUESTO]]+Tabla3[[#This Row],[IVA]]+Tabla3[[#This Row],[IMPOCONSUMO]]</f>
        <v>0</v>
      </c>
      <c r="M380" s="101"/>
    </row>
    <row r="381" spans="1:13" ht="43.5" hidden="1" thickBot="1" x14ac:dyDescent="0.3">
      <c r="A381" s="70">
        <v>380</v>
      </c>
      <c r="B381" s="71" t="s">
        <v>22</v>
      </c>
      <c r="C381" s="74" t="s">
        <v>604</v>
      </c>
      <c r="D381" s="75" t="s">
        <v>605</v>
      </c>
      <c r="E381" s="65" t="s">
        <v>1032</v>
      </c>
      <c r="F381" s="109">
        <v>164273</v>
      </c>
      <c r="G381" s="94"/>
      <c r="H381" s="89"/>
      <c r="I381" s="66">
        <f>Tabla3[[#This Row],[VALOR UNITARIO OFERTADO SIN IMPUESTO]]*Tabla3[[#This Row],[DÍAS]]*Tabla3[[#This Row],[CANTIDAD]]</f>
        <v>0</v>
      </c>
      <c r="J381" s="66">
        <f>Tabla3[[#This Row],[VALOR TOTAL SIN IMPUESTO]]*0.19</f>
        <v>0</v>
      </c>
      <c r="K381" s="66"/>
      <c r="L381" s="66">
        <f>Tabla3[[#This Row],[VALOR TOTAL SIN IMPUESTO]]+Tabla3[[#This Row],[IVA]]+Tabla3[[#This Row],[IMPOCONSUMO]]</f>
        <v>0</v>
      </c>
      <c r="M381" s="101"/>
    </row>
    <row r="382" spans="1:13" ht="57.75" hidden="1" thickBot="1" x14ac:dyDescent="0.3">
      <c r="A382" s="70">
        <v>381</v>
      </c>
      <c r="B382" s="71" t="s">
        <v>22</v>
      </c>
      <c r="C382" s="74" t="s">
        <v>606</v>
      </c>
      <c r="D382" s="75" t="s">
        <v>607</v>
      </c>
      <c r="E382" s="65" t="s">
        <v>1053</v>
      </c>
      <c r="F382" s="109">
        <v>1307951</v>
      </c>
      <c r="G382" s="94"/>
      <c r="H382" s="89"/>
      <c r="I382" s="66">
        <f>Tabla3[[#This Row],[VALOR UNITARIO OFERTADO SIN IMPUESTO]]*Tabla3[[#This Row],[DÍAS]]*Tabla3[[#This Row],[CANTIDAD]]</f>
        <v>0</v>
      </c>
      <c r="J382" s="66">
        <f>Tabla3[[#This Row],[VALOR TOTAL SIN IMPUESTO]]*0.19</f>
        <v>0</v>
      </c>
      <c r="K382" s="66"/>
      <c r="L382" s="66">
        <f>Tabla3[[#This Row],[VALOR TOTAL SIN IMPUESTO]]+Tabla3[[#This Row],[IVA]]+Tabla3[[#This Row],[IMPOCONSUMO]]</f>
        <v>0</v>
      </c>
      <c r="M382" s="101"/>
    </row>
    <row r="383" spans="1:13" ht="29.25" hidden="1" thickBot="1" x14ac:dyDescent="0.3">
      <c r="A383" s="70">
        <v>382</v>
      </c>
      <c r="B383" s="71" t="s">
        <v>22</v>
      </c>
      <c r="C383" s="74" t="s">
        <v>608</v>
      </c>
      <c r="D383" s="75" t="s">
        <v>609</v>
      </c>
      <c r="E383" s="65" t="s">
        <v>1032</v>
      </c>
      <c r="F383" s="109">
        <v>327313</v>
      </c>
      <c r="G383" s="94"/>
      <c r="H383" s="89"/>
      <c r="I383" s="66">
        <f>Tabla3[[#This Row],[VALOR UNITARIO OFERTADO SIN IMPUESTO]]*Tabla3[[#This Row],[DÍAS]]*Tabla3[[#This Row],[CANTIDAD]]</f>
        <v>0</v>
      </c>
      <c r="J383" s="66">
        <f>Tabla3[[#This Row],[VALOR TOTAL SIN IMPUESTO]]*0.19</f>
        <v>0</v>
      </c>
      <c r="K383" s="66"/>
      <c r="L383" s="66">
        <f>Tabla3[[#This Row],[VALOR TOTAL SIN IMPUESTO]]+Tabla3[[#This Row],[IVA]]+Tabla3[[#This Row],[IMPOCONSUMO]]</f>
        <v>0</v>
      </c>
      <c r="M383" s="101"/>
    </row>
    <row r="384" spans="1:13" ht="29.25" hidden="1" thickBot="1" x14ac:dyDescent="0.3">
      <c r="A384" s="70">
        <v>383</v>
      </c>
      <c r="B384" s="71" t="s">
        <v>22</v>
      </c>
      <c r="C384" s="74" t="s">
        <v>610</v>
      </c>
      <c r="D384" s="75" t="s">
        <v>611</v>
      </c>
      <c r="E384" s="65" t="s">
        <v>1032</v>
      </c>
      <c r="F384" s="109">
        <v>389056</v>
      </c>
      <c r="G384" s="94"/>
      <c r="H384" s="89"/>
      <c r="I384" s="66">
        <f>Tabla3[[#This Row],[VALOR UNITARIO OFERTADO SIN IMPUESTO]]*Tabla3[[#This Row],[DÍAS]]*Tabla3[[#This Row],[CANTIDAD]]</f>
        <v>0</v>
      </c>
      <c r="J384" s="66">
        <f>Tabla3[[#This Row],[VALOR TOTAL SIN IMPUESTO]]*0.19</f>
        <v>0</v>
      </c>
      <c r="K384" s="66"/>
      <c r="L384" s="66">
        <f>Tabla3[[#This Row],[VALOR TOTAL SIN IMPUESTO]]+Tabla3[[#This Row],[IVA]]+Tabla3[[#This Row],[IMPOCONSUMO]]</f>
        <v>0</v>
      </c>
      <c r="M384" s="101"/>
    </row>
    <row r="385" spans="1:13" ht="29.25" hidden="1" thickBot="1" x14ac:dyDescent="0.3">
      <c r="A385" s="70">
        <v>384</v>
      </c>
      <c r="B385" s="71" t="s">
        <v>22</v>
      </c>
      <c r="C385" s="74" t="s">
        <v>612</v>
      </c>
      <c r="D385" s="75" t="s">
        <v>613</v>
      </c>
      <c r="E385" s="65" t="s">
        <v>1032</v>
      </c>
      <c r="F385" s="109">
        <v>513433</v>
      </c>
      <c r="G385" s="94"/>
      <c r="H385" s="89"/>
      <c r="I385" s="66">
        <f>Tabla3[[#This Row],[VALOR UNITARIO OFERTADO SIN IMPUESTO]]*Tabla3[[#This Row],[DÍAS]]*Tabla3[[#This Row],[CANTIDAD]]</f>
        <v>0</v>
      </c>
      <c r="J385" s="66">
        <f>Tabla3[[#This Row],[VALOR TOTAL SIN IMPUESTO]]*0.19</f>
        <v>0</v>
      </c>
      <c r="K385" s="66"/>
      <c r="L385" s="66">
        <f>Tabla3[[#This Row],[VALOR TOTAL SIN IMPUESTO]]+Tabla3[[#This Row],[IVA]]+Tabla3[[#This Row],[IMPOCONSUMO]]</f>
        <v>0</v>
      </c>
      <c r="M385" s="101"/>
    </row>
    <row r="386" spans="1:13" ht="57.75" hidden="1" thickBot="1" x14ac:dyDescent="0.3">
      <c r="A386" s="70">
        <v>385</v>
      </c>
      <c r="B386" s="71" t="s">
        <v>22</v>
      </c>
      <c r="C386" s="74" t="s">
        <v>614</v>
      </c>
      <c r="D386" s="75" t="s">
        <v>615</v>
      </c>
      <c r="E386" s="65" t="s">
        <v>1032</v>
      </c>
      <c r="F386" s="109">
        <v>43379</v>
      </c>
      <c r="G386" s="94"/>
      <c r="H386" s="89"/>
      <c r="I386" s="66">
        <f>Tabla3[[#This Row],[VALOR UNITARIO OFERTADO SIN IMPUESTO]]*Tabla3[[#This Row],[DÍAS]]*Tabla3[[#This Row],[CANTIDAD]]</f>
        <v>0</v>
      </c>
      <c r="J386" s="66">
        <f>Tabla3[[#This Row],[VALOR TOTAL SIN IMPUESTO]]*0.19</f>
        <v>0</v>
      </c>
      <c r="K386" s="66"/>
      <c r="L386" s="66">
        <f>Tabla3[[#This Row],[VALOR TOTAL SIN IMPUESTO]]+Tabla3[[#This Row],[IVA]]+Tabla3[[#This Row],[IMPOCONSUMO]]</f>
        <v>0</v>
      </c>
      <c r="M386" s="101"/>
    </row>
    <row r="387" spans="1:13" ht="15.75" hidden="1" thickBot="1" x14ac:dyDescent="0.3">
      <c r="A387" s="70">
        <v>386</v>
      </c>
      <c r="B387" s="71" t="s">
        <v>22</v>
      </c>
      <c r="C387" s="74" t="s">
        <v>616</v>
      </c>
      <c r="D387" s="75" t="s">
        <v>617</v>
      </c>
      <c r="E387" s="65" t="s">
        <v>1032</v>
      </c>
      <c r="F387" s="109">
        <v>28580</v>
      </c>
      <c r="G387" s="94"/>
      <c r="H387" s="89"/>
      <c r="I387" s="66">
        <f>Tabla3[[#This Row],[VALOR UNITARIO OFERTADO SIN IMPUESTO]]*Tabla3[[#This Row],[DÍAS]]*Tabla3[[#This Row],[CANTIDAD]]</f>
        <v>0</v>
      </c>
      <c r="J387" s="66">
        <f>Tabla3[[#This Row],[VALOR TOTAL SIN IMPUESTO]]*0.19</f>
        <v>0</v>
      </c>
      <c r="K387" s="66"/>
      <c r="L387" s="66">
        <f>Tabla3[[#This Row],[VALOR TOTAL SIN IMPUESTO]]+Tabla3[[#This Row],[IVA]]+Tabla3[[#This Row],[IMPOCONSUMO]]</f>
        <v>0</v>
      </c>
      <c r="M387" s="101"/>
    </row>
    <row r="388" spans="1:13" ht="29.25" hidden="1" thickBot="1" x14ac:dyDescent="0.3">
      <c r="A388" s="70">
        <v>387</v>
      </c>
      <c r="B388" s="71" t="s">
        <v>22</v>
      </c>
      <c r="C388" s="74" t="s">
        <v>618</v>
      </c>
      <c r="D388" s="75" t="s">
        <v>619</v>
      </c>
      <c r="E388" s="65" t="s">
        <v>1032</v>
      </c>
      <c r="F388" s="109">
        <v>34063</v>
      </c>
      <c r="G388" s="94"/>
      <c r="H388" s="89"/>
      <c r="I388" s="66">
        <f>Tabla3[[#This Row],[VALOR UNITARIO OFERTADO SIN IMPUESTO]]*Tabla3[[#This Row],[DÍAS]]*Tabla3[[#This Row],[CANTIDAD]]</f>
        <v>0</v>
      </c>
      <c r="J388" s="66">
        <f>Tabla3[[#This Row],[VALOR TOTAL SIN IMPUESTO]]*0.19</f>
        <v>0</v>
      </c>
      <c r="K388" s="66"/>
      <c r="L388" s="66">
        <f>Tabla3[[#This Row],[VALOR TOTAL SIN IMPUESTO]]+Tabla3[[#This Row],[IVA]]+Tabla3[[#This Row],[IMPOCONSUMO]]</f>
        <v>0</v>
      </c>
      <c r="M388" s="101"/>
    </row>
    <row r="389" spans="1:13" ht="72" hidden="1" thickBot="1" x14ac:dyDescent="0.3">
      <c r="A389" s="70">
        <v>388</v>
      </c>
      <c r="B389" s="71" t="s">
        <v>22</v>
      </c>
      <c r="C389" s="74" t="s">
        <v>620</v>
      </c>
      <c r="D389" s="75" t="s">
        <v>621</v>
      </c>
      <c r="E389" s="65" t="s">
        <v>1032</v>
      </c>
      <c r="F389" s="109">
        <v>4557</v>
      </c>
      <c r="G389" s="94"/>
      <c r="H389" s="89"/>
      <c r="I389" s="66">
        <f>Tabla3[[#This Row],[VALOR UNITARIO OFERTADO SIN IMPUESTO]]*Tabla3[[#This Row],[DÍAS]]*Tabla3[[#This Row],[CANTIDAD]]</f>
        <v>0</v>
      </c>
      <c r="J389" s="66">
        <f>Tabla3[[#This Row],[VALOR TOTAL SIN IMPUESTO]]*0.19</f>
        <v>0</v>
      </c>
      <c r="K389" s="66"/>
      <c r="L389" s="66">
        <f>Tabla3[[#This Row],[VALOR TOTAL SIN IMPUESTO]]+Tabla3[[#This Row],[IVA]]+Tabla3[[#This Row],[IMPOCONSUMO]]</f>
        <v>0</v>
      </c>
      <c r="M389" s="101"/>
    </row>
    <row r="390" spans="1:13" ht="72" hidden="1" thickBot="1" x14ac:dyDescent="0.3">
      <c r="A390" s="70">
        <v>389</v>
      </c>
      <c r="B390" s="71" t="s">
        <v>22</v>
      </c>
      <c r="C390" s="74" t="s">
        <v>622</v>
      </c>
      <c r="D390" s="75" t="s">
        <v>623</v>
      </c>
      <c r="E390" s="65" t="s">
        <v>1032</v>
      </c>
      <c r="F390" s="109">
        <v>5415</v>
      </c>
      <c r="G390" s="94"/>
      <c r="H390" s="89"/>
      <c r="I390" s="66">
        <f>Tabla3[[#This Row],[VALOR UNITARIO OFERTADO SIN IMPUESTO]]*Tabla3[[#This Row],[DÍAS]]*Tabla3[[#This Row],[CANTIDAD]]</f>
        <v>0</v>
      </c>
      <c r="J390" s="66">
        <f>Tabla3[[#This Row],[VALOR TOTAL SIN IMPUESTO]]*0.19</f>
        <v>0</v>
      </c>
      <c r="K390" s="66"/>
      <c r="L390" s="66">
        <f>Tabla3[[#This Row],[VALOR TOTAL SIN IMPUESTO]]+Tabla3[[#This Row],[IVA]]+Tabla3[[#This Row],[IMPOCONSUMO]]</f>
        <v>0</v>
      </c>
      <c r="M390" s="101"/>
    </row>
    <row r="391" spans="1:13" ht="72" hidden="1" thickBot="1" x14ac:dyDescent="0.3">
      <c r="A391" s="70">
        <v>390</v>
      </c>
      <c r="B391" s="71" t="s">
        <v>22</v>
      </c>
      <c r="C391" s="74" t="s">
        <v>624</v>
      </c>
      <c r="D391" s="75" t="s">
        <v>625</v>
      </c>
      <c r="E391" s="65" t="s">
        <v>1032</v>
      </c>
      <c r="F391" s="109">
        <v>24715</v>
      </c>
      <c r="G391" s="94"/>
      <c r="H391" s="89"/>
      <c r="I391" s="66">
        <f>Tabla3[[#This Row],[VALOR UNITARIO OFERTADO SIN IMPUESTO]]*Tabla3[[#This Row],[DÍAS]]*Tabla3[[#This Row],[CANTIDAD]]</f>
        <v>0</v>
      </c>
      <c r="J391" s="66">
        <f>Tabla3[[#This Row],[VALOR TOTAL SIN IMPUESTO]]*0.19</f>
        <v>0</v>
      </c>
      <c r="K391" s="66"/>
      <c r="L391" s="66">
        <f>Tabla3[[#This Row],[VALOR TOTAL SIN IMPUESTO]]+Tabla3[[#This Row],[IVA]]+Tabla3[[#This Row],[IMPOCONSUMO]]</f>
        <v>0</v>
      </c>
      <c r="M391" s="101"/>
    </row>
    <row r="392" spans="1:13" ht="43.5" hidden="1" thickBot="1" x14ac:dyDescent="0.3">
      <c r="A392" s="70">
        <v>391</v>
      </c>
      <c r="B392" s="71" t="s">
        <v>22</v>
      </c>
      <c r="C392" s="74" t="s">
        <v>626</v>
      </c>
      <c r="D392" s="75" t="s">
        <v>627</v>
      </c>
      <c r="E392" s="65" t="s">
        <v>1032</v>
      </c>
      <c r="F392" s="109">
        <v>48269</v>
      </c>
      <c r="G392" s="94"/>
      <c r="H392" s="89"/>
      <c r="I392" s="66">
        <f>Tabla3[[#This Row],[VALOR UNITARIO OFERTADO SIN IMPUESTO]]*Tabla3[[#This Row],[DÍAS]]*Tabla3[[#This Row],[CANTIDAD]]</f>
        <v>0</v>
      </c>
      <c r="J392" s="66">
        <f>Tabla3[[#This Row],[VALOR TOTAL SIN IMPUESTO]]*0.19</f>
        <v>0</v>
      </c>
      <c r="K392" s="66"/>
      <c r="L392" s="66">
        <f>Tabla3[[#This Row],[VALOR TOTAL SIN IMPUESTO]]+Tabla3[[#This Row],[IVA]]+Tabla3[[#This Row],[IMPOCONSUMO]]</f>
        <v>0</v>
      </c>
      <c r="M392" s="101"/>
    </row>
    <row r="393" spans="1:13" ht="57.75" hidden="1" thickBot="1" x14ac:dyDescent="0.3">
      <c r="A393" s="70">
        <v>392</v>
      </c>
      <c r="B393" s="71" t="s">
        <v>22</v>
      </c>
      <c r="C393" s="74" t="s">
        <v>628</v>
      </c>
      <c r="D393" s="75" t="s">
        <v>629</v>
      </c>
      <c r="E393" s="65" t="s">
        <v>1032</v>
      </c>
      <c r="F393" s="109">
        <v>43658</v>
      </c>
      <c r="G393" s="94"/>
      <c r="H393" s="89"/>
      <c r="I393" s="66">
        <f>Tabla3[[#This Row],[VALOR UNITARIO OFERTADO SIN IMPUESTO]]*Tabla3[[#This Row],[DÍAS]]*Tabla3[[#This Row],[CANTIDAD]]</f>
        <v>0</v>
      </c>
      <c r="J393" s="66">
        <f>Tabla3[[#This Row],[VALOR TOTAL SIN IMPUESTO]]*0.19</f>
        <v>0</v>
      </c>
      <c r="K393" s="66"/>
      <c r="L393" s="66">
        <f>Tabla3[[#This Row],[VALOR TOTAL SIN IMPUESTO]]+Tabla3[[#This Row],[IVA]]+Tabla3[[#This Row],[IMPOCONSUMO]]</f>
        <v>0</v>
      </c>
      <c r="M393" s="101"/>
    </row>
    <row r="394" spans="1:13" ht="43.5" hidden="1" thickBot="1" x14ac:dyDescent="0.3">
      <c r="A394" s="70">
        <v>393</v>
      </c>
      <c r="B394" s="71" t="s">
        <v>22</v>
      </c>
      <c r="C394" s="74" t="s">
        <v>630</v>
      </c>
      <c r="D394" s="75" t="s">
        <v>631</v>
      </c>
      <c r="E394" s="65" t="s">
        <v>1032</v>
      </c>
      <c r="F394" s="109">
        <v>67643</v>
      </c>
      <c r="G394" s="94"/>
      <c r="H394" s="89"/>
      <c r="I394" s="66">
        <f>Tabla3[[#This Row],[VALOR UNITARIO OFERTADO SIN IMPUESTO]]*Tabla3[[#This Row],[DÍAS]]*Tabla3[[#This Row],[CANTIDAD]]</f>
        <v>0</v>
      </c>
      <c r="J394" s="66">
        <f>Tabla3[[#This Row],[VALOR TOTAL SIN IMPUESTO]]*0.19</f>
        <v>0</v>
      </c>
      <c r="K394" s="66"/>
      <c r="L394" s="66">
        <f>Tabla3[[#This Row],[VALOR TOTAL SIN IMPUESTO]]+Tabla3[[#This Row],[IVA]]+Tabla3[[#This Row],[IMPOCONSUMO]]</f>
        <v>0</v>
      </c>
      <c r="M394" s="101"/>
    </row>
    <row r="395" spans="1:13" ht="15.75" hidden="1" thickBot="1" x14ac:dyDescent="0.3">
      <c r="A395" s="70">
        <v>394</v>
      </c>
      <c r="B395" s="71" t="s">
        <v>22</v>
      </c>
      <c r="C395" s="74" t="s">
        <v>632</v>
      </c>
      <c r="D395" s="75" t="s">
        <v>633</v>
      </c>
      <c r="E395" s="65" t="s">
        <v>1032</v>
      </c>
      <c r="F395" s="109">
        <v>206092</v>
      </c>
      <c r="G395" s="94"/>
      <c r="H395" s="89"/>
      <c r="I395" s="66">
        <f>Tabla3[[#This Row],[VALOR UNITARIO OFERTADO SIN IMPUESTO]]*Tabla3[[#This Row],[DÍAS]]*Tabla3[[#This Row],[CANTIDAD]]</f>
        <v>0</v>
      </c>
      <c r="J395" s="66">
        <f>Tabla3[[#This Row],[VALOR TOTAL SIN IMPUESTO]]*0.19</f>
        <v>0</v>
      </c>
      <c r="K395" s="66"/>
      <c r="L395" s="66">
        <f>Tabla3[[#This Row],[VALOR TOTAL SIN IMPUESTO]]+Tabla3[[#This Row],[IVA]]+Tabla3[[#This Row],[IMPOCONSUMO]]</f>
        <v>0</v>
      </c>
      <c r="M395" s="101"/>
    </row>
    <row r="396" spans="1:13" ht="43.5" hidden="1" thickBot="1" x14ac:dyDescent="0.3">
      <c r="A396" s="70">
        <v>395</v>
      </c>
      <c r="B396" s="71" t="s">
        <v>22</v>
      </c>
      <c r="C396" s="74" t="s">
        <v>634</v>
      </c>
      <c r="D396" s="75" t="s">
        <v>635</v>
      </c>
      <c r="E396" s="65" t="s">
        <v>1032</v>
      </c>
      <c r="F396" s="109">
        <v>278922</v>
      </c>
      <c r="G396" s="94"/>
      <c r="H396" s="89"/>
      <c r="I396" s="66">
        <f>Tabla3[[#This Row],[VALOR UNITARIO OFERTADO SIN IMPUESTO]]*Tabla3[[#This Row],[DÍAS]]*Tabla3[[#This Row],[CANTIDAD]]</f>
        <v>0</v>
      </c>
      <c r="J396" s="66">
        <f>Tabla3[[#This Row],[VALOR TOTAL SIN IMPUESTO]]*0.19</f>
        <v>0</v>
      </c>
      <c r="K396" s="66"/>
      <c r="L396" s="66">
        <f>Tabla3[[#This Row],[VALOR TOTAL SIN IMPUESTO]]+Tabla3[[#This Row],[IVA]]+Tabla3[[#This Row],[IMPOCONSUMO]]</f>
        <v>0</v>
      </c>
      <c r="M396" s="101"/>
    </row>
    <row r="397" spans="1:13" ht="29.25" hidden="1" thickBot="1" x14ac:dyDescent="0.3">
      <c r="A397" s="70">
        <v>396</v>
      </c>
      <c r="B397" s="71" t="s">
        <v>22</v>
      </c>
      <c r="C397" s="74" t="s">
        <v>636</v>
      </c>
      <c r="D397" s="75" t="s">
        <v>637</v>
      </c>
      <c r="E397" s="65" t="s">
        <v>1032</v>
      </c>
      <c r="F397" s="109">
        <v>186440</v>
      </c>
      <c r="G397" s="94"/>
      <c r="H397" s="89"/>
      <c r="I397" s="66">
        <f>Tabla3[[#This Row],[VALOR UNITARIO OFERTADO SIN IMPUESTO]]*Tabla3[[#This Row],[DÍAS]]*Tabla3[[#This Row],[CANTIDAD]]</f>
        <v>0</v>
      </c>
      <c r="J397" s="66">
        <f>Tabla3[[#This Row],[VALOR TOTAL SIN IMPUESTO]]*0.19</f>
        <v>0</v>
      </c>
      <c r="K397" s="66"/>
      <c r="L397" s="66">
        <f>Tabla3[[#This Row],[VALOR TOTAL SIN IMPUESTO]]+Tabla3[[#This Row],[IVA]]+Tabla3[[#This Row],[IMPOCONSUMO]]</f>
        <v>0</v>
      </c>
      <c r="M397" s="101"/>
    </row>
    <row r="398" spans="1:13" ht="43.5" hidden="1" thickBot="1" x14ac:dyDescent="0.3">
      <c r="A398" s="70">
        <v>397</v>
      </c>
      <c r="B398" s="71" t="s">
        <v>22</v>
      </c>
      <c r="C398" s="74" t="s">
        <v>638</v>
      </c>
      <c r="D398" s="75" t="s">
        <v>639</v>
      </c>
      <c r="E398" s="65" t="s">
        <v>1032</v>
      </c>
      <c r="F398" s="109">
        <v>331905</v>
      </c>
      <c r="G398" s="94"/>
      <c r="H398" s="89"/>
      <c r="I398" s="66">
        <f>Tabla3[[#This Row],[VALOR UNITARIO OFERTADO SIN IMPUESTO]]*Tabla3[[#This Row],[DÍAS]]*Tabla3[[#This Row],[CANTIDAD]]</f>
        <v>0</v>
      </c>
      <c r="J398" s="66">
        <f>Tabla3[[#This Row],[VALOR TOTAL SIN IMPUESTO]]*0.19</f>
        <v>0</v>
      </c>
      <c r="K398" s="66"/>
      <c r="L398" s="66">
        <f>Tabla3[[#This Row],[VALOR TOTAL SIN IMPUESTO]]+Tabla3[[#This Row],[IVA]]+Tabla3[[#This Row],[IMPOCONSUMO]]</f>
        <v>0</v>
      </c>
      <c r="M398" s="101"/>
    </row>
    <row r="399" spans="1:13" ht="57.75" hidden="1" thickBot="1" x14ac:dyDescent="0.3">
      <c r="A399" s="70">
        <v>398</v>
      </c>
      <c r="B399" s="71" t="s">
        <v>22</v>
      </c>
      <c r="C399" s="74" t="s">
        <v>640</v>
      </c>
      <c r="D399" s="75" t="s">
        <v>641</v>
      </c>
      <c r="E399" s="65" t="s">
        <v>1032</v>
      </c>
      <c r="F399" s="109">
        <v>338941</v>
      </c>
      <c r="G399" s="94"/>
      <c r="H399" s="89"/>
      <c r="I399" s="66">
        <f>Tabla3[[#This Row],[VALOR UNITARIO OFERTADO SIN IMPUESTO]]*Tabla3[[#This Row],[DÍAS]]*Tabla3[[#This Row],[CANTIDAD]]</f>
        <v>0</v>
      </c>
      <c r="J399" s="66">
        <f>Tabla3[[#This Row],[VALOR TOTAL SIN IMPUESTO]]*0.19</f>
        <v>0</v>
      </c>
      <c r="K399" s="66"/>
      <c r="L399" s="66">
        <f>Tabla3[[#This Row],[VALOR TOTAL SIN IMPUESTO]]+Tabla3[[#This Row],[IVA]]+Tabla3[[#This Row],[IMPOCONSUMO]]</f>
        <v>0</v>
      </c>
      <c r="M399" s="101"/>
    </row>
    <row r="400" spans="1:13" ht="171.75" hidden="1" thickBot="1" x14ac:dyDescent="0.3">
      <c r="A400" s="70">
        <v>399</v>
      </c>
      <c r="B400" s="71" t="s">
        <v>23</v>
      </c>
      <c r="C400" s="74" t="s">
        <v>642</v>
      </c>
      <c r="D400" s="75" t="s">
        <v>643</v>
      </c>
      <c r="E400" s="65" t="s">
        <v>1032</v>
      </c>
      <c r="F400" s="109">
        <v>1171610</v>
      </c>
      <c r="G400" s="94"/>
      <c r="H400" s="89"/>
      <c r="I400" s="66">
        <f>Tabla3[[#This Row],[VALOR UNITARIO OFERTADO SIN IMPUESTO]]*Tabla3[[#This Row],[DÍAS]]*Tabla3[[#This Row],[CANTIDAD]]</f>
        <v>0</v>
      </c>
      <c r="J400" s="66">
        <f>Tabla3[[#This Row],[VALOR TOTAL SIN IMPUESTO]]*0.19</f>
        <v>0</v>
      </c>
      <c r="K400" s="66"/>
      <c r="L400" s="66">
        <f>Tabla3[[#This Row],[VALOR TOTAL SIN IMPUESTO]]+Tabla3[[#This Row],[IVA]]+Tabla3[[#This Row],[IMPOCONSUMO]]</f>
        <v>0</v>
      </c>
      <c r="M400" s="101"/>
    </row>
    <row r="401" spans="1:13" ht="114.75" hidden="1" thickBot="1" x14ac:dyDescent="0.3">
      <c r="A401" s="70">
        <v>400</v>
      </c>
      <c r="B401" s="71" t="s">
        <v>23</v>
      </c>
      <c r="C401" s="74" t="s">
        <v>644</v>
      </c>
      <c r="D401" s="75" t="s">
        <v>645</v>
      </c>
      <c r="E401" s="65" t="s">
        <v>1032</v>
      </c>
      <c r="F401" s="109">
        <v>8000000</v>
      </c>
      <c r="G401" s="94"/>
      <c r="H401" s="89"/>
      <c r="I401" s="66">
        <f>Tabla3[[#This Row],[VALOR UNITARIO OFERTADO SIN IMPUESTO]]*Tabla3[[#This Row],[DÍAS]]*Tabla3[[#This Row],[CANTIDAD]]</f>
        <v>0</v>
      </c>
      <c r="J401" s="66">
        <f>Tabla3[[#This Row],[VALOR TOTAL SIN IMPUESTO]]*0.19</f>
        <v>0</v>
      </c>
      <c r="K401" s="66"/>
      <c r="L401" s="66">
        <f>Tabla3[[#This Row],[VALOR TOTAL SIN IMPUESTO]]+Tabla3[[#This Row],[IVA]]+Tabla3[[#This Row],[IMPOCONSUMO]]</f>
        <v>0</v>
      </c>
      <c r="M401" s="101"/>
    </row>
    <row r="402" spans="1:13" ht="29.25" hidden="1" thickBot="1" x14ac:dyDescent="0.3">
      <c r="A402" s="70">
        <v>401</v>
      </c>
      <c r="B402" s="71" t="s">
        <v>23</v>
      </c>
      <c r="C402" s="74" t="s">
        <v>110</v>
      </c>
      <c r="D402" s="75" t="s">
        <v>646</v>
      </c>
      <c r="E402" s="65" t="s">
        <v>116</v>
      </c>
      <c r="F402" s="109">
        <v>178265</v>
      </c>
      <c r="G402" s="94"/>
      <c r="H402" s="89"/>
      <c r="I402" s="66">
        <f>Tabla3[[#This Row],[VALOR UNITARIO OFERTADO SIN IMPUESTO]]*Tabla3[[#This Row],[DÍAS]]*Tabla3[[#This Row],[CANTIDAD]]</f>
        <v>0</v>
      </c>
      <c r="J402" s="66">
        <f>Tabla3[[#This Row],[VALOR TOTAL SIN IMPUESTO]]*0.19</f>
        <v>0</v>
      </c>
      <c r="K402" s="66"/>
      <c r="L402" s="66">
        <f>Tabla3[[#This Row],[VALOR TOTAL SIN IMPUESTO]]+Tabla3[[#This Row],[IVA]]+Tabla3[[#This Row],[IMPOCONSUMO]]</f>
        <v>0</v>
      </c>
      <c r="M402" s="101"/>
    </row>
    <row r="403" spans="1:13" ht="228.75" hidden="1" thickBot="1" x14ac:dyDescent="0.3">
      <c r="A403" s="70">
        <v>402</v>
      </c>
      <c r="B403" s="71" t="s">
        <v>23</v>
      </c>
      <c r="C403" s="74" t="s">
        <v>647</v>
      </c>
      <c r="D403" s="75" t="s">
        <v>648</v>
      </c>
      <c r="E403" s="65" t="s">
        <v>1032</v>
      </c>
      <c r="F403" s="109">
        <v>682370</v>
      </c>
      <c r="G403" s="94"/>
      <c r="H403" s="89"/>
      <c r="I403" s="66">
        <f>Tabla3[[#This Row],[VALOR UNITARIO OFERTADO SIN IMPUESTO]]*Tabla3[[#This Row],[DÍAS]]*Tabla3[[#This Row],[CANTIDAD]]</f>
        <v>0</v>
      </c>
      <c r="J403" s="66">
        <f>Tabla3[[#This Row],[VALOR TOTAL SIN IMPUESTO]]*0.19</f>
        <v>0</v>
      </c>
      <c r="K403" s="66"/>
      <c r="L403" s="66">
        <f>Tabla3[[#This Row],[VALOR TOTAL SIN IMPUESTO]]+Tabla3[[#This Row],[IVA]]+Tabla3[[#This Row],[IMPOCONSUMO]]</f>
        <v>0</v>
      </c>
      <c r="M403" s="101"/>
    </row>
    <row r="404" spans="1:13" ht="228.75" hidden="1" thickBot="1" x14ac:dyDescent="0.3">
      <c r="A404" s="70">
        <v>403</v>
      </c>
      <c r="B404" s="71" t="s">
        <v>23</v>
      </c>
      <c r="C404" s="74" t="s">
        <v>649</v>
      </c>
      <c r="D404" s="75" t="s">
        <v>650</v>
      </c>
      <c r="E404" s="65" t="s">
        <v>1032</v>
      </c>
      <c r="F404" s="109">
        <v>707146</v>
      </c>
      <c r="G404" s="94"/>
      <c r="H404" s="89"/>
      <c r="I404" s="66">
        <f>Tabla3[[#This Row],[VALOR UNITARIO OFERTADO SIN IMPUESTO]]*Tabla3[[#This Row],[DÍAS]]*Tabla3[[#This Row],[CANTIDAD]]</f>
        <v>0</v>
      </c>
      <c r="J404" s="66">
        <f>Tabla3[[#This Row],[VALOR TOTAL SIN IMPUESTO]]*0.19</f>
        <v>0</v>
      </c>
      <c r="K404" s="66"/>
      <c r="L404" s="66">
        <f>Tabla3[[#This Row],[VALOR TOTAL SIN IMPUESTO]]+Tabla3[[#This Row],[IVA]]+Tabla3[[#This Row],[IMPOCONSUMO]]</f>
        <v>0</v>
      </c>
      <c r="M404" s="101"/>
    </row>
    <row r="405" spans="1:13" ht="257.25" hidden="1" thickBot="1" x14ac:dyDescent="0.3">
      <c r="A405" s="70">
        <v>404</v>
      </c>
      <c r="B405" s="71" t="s">
        <v>23</v>
      </c>
      <c r="C405" s="74" t="s">
        <v>651</v>
      </c>
      <c r="D405" s="75" t="s">
        <v>652</v>
      </c>
      <c r="E405" s="65" t="s">
        <v>1032</v>
      </c>
      <c r="F405" s="109">
        <v>771658</v>
      </c>
      <c r="G405" s="94"/>
      <c r="H405" s="89"/>
      <c r="I405" s="66">
        <f>Tabla3[[#This Row],[VALOR UNITARIO OFERTADO SIN IMPUESTO]]*Tabla3[[#This Row],[DÍAS]]*Tabla3[[#This Row],[CANTIDAD]]</f>
        <v>0</v>
      </c>
      <c r="J405" s="66">
        <f>Tabla3[[#This Row],[VALOR TOTAL SIN IMPUESTO]]*0.19</f>
        <v>0</v>
      </c>
      <c r="K405" s="66"/>
      <c r="L405" s="66">
        <f>Tabla3[[#This Row],[VALOR TOTAL SIN IMPUESTO]]+Tabla3[[#This Row],[IVA]]+Tabla3[[#This Row],[IMPOCONSUMO]]</f>
        <v>0</v>
      </c>
      <c r="M405" s="101"/>
    </row>
    <row r="406" spans="1:13" ht="100.5" hidden="1" thickBot="1" x14ac:dyDescent="0.3">
      <c r="A406" s="70">
        <v>405</v>
      </c>
      <c r="B406" s="71" t="s">
        <v>23</v>
      </c>
      <c r="C406" s="74" t="s">
        <v>653</v>
      </c>
      <c r="D406" s="75" t="s">
        <v>654</v>
      </c>
      <c r="E406" s="65" t="s">
        <v>1032</v>
      </c>
      <c r="F406" s="109">
        <v>70634</v>
      </c>
      <c r="G406" s="94"/>
      <c r="H406" s="89"/>
      <c r="I406" s="66">
        <f>Tabla3[[#This Row],[VALOR UNITARIO OFERTADO SIN IMPUESTO]]*Tabla3[[#This Row],[DÍAS]]*Tabla3[[#This Row],[CANTIDAD]]</f>
        <v>0</v>
      </c>
      <c r="J406" s="66">
        <f>Tabla3[[#This Row],[VALOR TOTAL SIN IMPUESTO]]*0.19</f>
        <v>0</v>
      </c>
      <c r="K406" s="66"/>
      <c r="L406" s="66">
        <f>Tabla3[[#This Row],[VALOR TOTAL SIN IMPUESTO]]+Tabla3[[#This Row],[IVA]]+Tabla3[[#This Row],[IMPOCONSUMO]]</f>
        <v>0</v>
      </c>
      <c r="M406" s="101"/>
    </row>
    <row r="407" spans="1:13" ht="43.5" hidden="1" thickBot="1" x14ac:dyDescent="0.3">
      <c r="A407" s="70">
        <v>406</v>
      </c>
      <c r="B407" s="71" t="s">
        <v>23</v>
      </c>
      <c r="C407" s="74" t="s">
        <v>655</v>
      </c>
      <c r="D407" s="75" t="s">
        <v>656</v>
      </c>
      <c r="E407" s="65" t="s">
        <v>1032</v>
      </c>
      <c r="F407" s="109">
        <v>1310545</v>
      </c>
      <c r="G407" s="94"/>
      <c r="H407" s="89"/>
      <c r="I407" s="66">
        <f>Tabla3[[#This Row],[VALOR UNITARIO OFERTADO SIN IMPUESTO]]*Tabla3[[#This Row],[DÍAS]]*Tabla3[[#This Row],[CANTIDAD]]</f>
        <v>0</v>
      </c>
      <c r="J407" s="66">
        <f>Tabla3[[#This Row],[VALOR TOTAL SIN IMPUESTO]]*0.19</f>
        <v>0</v>
      </c>
      <c r="K407" s="66"/>
      <c r="L407" s="66">
        <f>Tabla3[[#This Row],[VALOR TOTAL SIN IMPUESTO]]+Tabla3[[#This Row],[IVA]]+Tabla3[[#This Row],[IMPOCONSUMO]]</f>
        <v>0</v>
      </c>
      <c r="M407" s="101"/>
    </row>
    <row r="408" spans="1:13" ht="171.75" hidden="1" thickBot="1" x14ac:dyDescent="0.3">
      <c r="A408" s="70">
        <v>407</v>
      </c>
      <c r="B408" s="71" t="s">
        <v>23</v>
      </c>
      <c r="C408" s="74" t="s">
        <v>657</v>
      </c>
      <c r="D408" s="75" t="s">
        <v>658</v>
      </c>
      <c r="E408" s="65" t="s">
        <v>1032</v>
      </c>
      <c r="F408" s="109">
        <v>5000000</v>
      </c>
      <c r="G408" s="94"/>
      <c r="H408" s="89"/>
      <c r="I408" s="66">
        <f>Tabla3[[#This Row],[VALOR UNITARIO OFERTADO SIN IMPUESTO]]*Tabla3[[#This Row],[DÍAS]]*Tabla3[[#This Row],[CANTIDAD]]</f>
        <v>0</v>
      </c>
      <c r="J408" s="66">
        <f>Tabla3[[#This Row],[VALOR TOTAL SIN IMPUESTO]]*0.19</f>
        <v>0</v>
      </c>
      <c r="K408" s="66"/>
      <c r="L408" s="66">
        <f>Tabla3[[#This Row],[VALOR TOTAL SIN IMPUESTO]]+Tabla3[[#This Row],[IVA]]+Tabla3[[#This Row],[IMPOCONSUMO]]</f>
        <v>0</v>
      </c>
      <c r="M408" s="101"/>
    </row>
    <row r="409" spans="1:13" ht="171.75" hidden="1" thickBot="1" x14ac:dyDescent="0.3">
      <c r="A409" s="70">
        <v>408</v>
      </c>
      <c r="B409" s="71" t="s">
        <v>23</v>
      </c>
      <c r="C409" s="74" t="s">
        <v>657</v>
      </c>
      <c r="D409" s="75" t="s">
        <v>659</v>
      </c>
      <c r="E409" s="65" t="s">
        <v>1032</v>
      </c>
      <c r="F409" s="109">
        <v>5500000</v>
      </c>
      <c r="G409" s="94"/>
      <c r="H409" s="89"/>
      <c r="I409" s="66">
        <f>Tabla3[[#This Row],[VALOR UNITARIO OFERTADO SIN IMPUESTO]]*Tabla3[[#This Row],[DÍAS]]*Tabla3[[#This Row],[CANTIDAD]]</f>
        <v>0</v>
      </c>
      <c r="J409" s="66">
        <f>Tabla3[[#This Row],[VALOR TOTAL SIN IMPUESTO]]*0.19</f>
        <v>0</v>
      </c>
      <c r="K409" s="66"/>
      <c r="L409" s="66">
        <f>Tabla3[[#This Row],[VALOR TOTAL SIN IMPUESTO]]+Tabla3[[#This Row],[IVA]]+Tabla3[[#This Row],[IMPOCONSUMO]]</f>
        <v>0</v>
      </c>
      <c r="M409" s="101"/>
    </row>
    <row r="410" spans="1:13" ht="171.75" hidden="1" thickBot="1" x14ac:dyDescent="0.3">
      <c r="A410" s="70">
        <v>409</v>
      </c>
      <c r="B410" s="71" t="s">
        <v>23</v>
      </c>
      <c r="C410" s="74" t="s">
        <v>657</v>
      </c>
      <c r="D410" s="75" t="s">
        <v>660</v>
      </c>
      <c r="E410" s="65" t="s">
        <v>1032</v>
      </c>
      <c r="F410" s="109">
        <v>10000000</v>
      </c>
      <c r="G410" s="94"/>
      <c r="H410" s="89"/>
      <c r="I410" s="66">
        <f>Tabla3[[#This Row],[VALOR UNITARIO OFERTADO SIN IMPUESTO]]*Tabla3[[#This Row],[DÍAS]]*Tabla3[[#This Row],[CANTIDAD]]</f>
        <v>0</v>
      </c>
      <c r="J410" s="66">
        <f>Tabla3[[#This Row],[VALOR TOTAL SIN IMPUESTO]]*0.19</f>
        <v>0</v>
      </c>
      <c r="K410" s="66"/>
      <c r="L410" s="66">
        <f>Tabla3[[#This Row],[VALOR TOTAL SIN IMPUESTO]]+Tabla3[[#This Row],[IVA]]+Tabla3[[#This Row],[IMPOCONSUMO]]</f>
        <v>0</v>
      </c>
      <c r="M410" s="101"/>
    </row>
    <row r="411" spans="1:13" ht="171.75" hidden="1" thickBot="1" x14ac:dyDescent="0.3">
      <c r="A411" s="70">
        <v>410</v>
      </c>
      <c r="B411" s="71" t="s">
        <v>23</v>
      </c>
      <c r="C411" s="74" t="s">
        <v>657</v>
      </c>
      <c r="D411" s="75" t="s">
        <v>661</v>
      </c>
      <c r="E411" s="65" t="s">
        <v>1032</v>
      </c>
      <c r="F411" s="109">
        <v>15000000</v>
      </c>
      <c r="G411" s="94"/>
      <c r="H411" s="89"/>
      <c r="I411" s="66">
        <f>Tabla3[[#This Row],[VALOR UNITARIO OFERTADO SIN IMPUESTO]]*Tabla3[[#This Row],[DÍAS]]*Tabla3[[#This Row],[CANTIDAD]]</f>
        <v>0</v>
      </c>
      <c r="J411" s="66">
        <f>Tabla3[[#This Row],[VALOR TOTAL SIN IMPUESTO]]*0.19</f>
        <v>0</v>
      </c>
      <c r="K411" s="66"/>
      <c r="L411" s="66">
        <f>Tabla3[[#This Row],[VALOR TOTAL SIN IMPUESTO]]+Tabla3[[#This Row],[IVA]]+Tabla3[[#This Row],[IMPOCONSUMO]]</f>
        <v>0</v>
      </c>
      <c r="M411" s="101"/>
    </row>
    <row r="412" spans="1:13" ht="171.75" hidden="1" thickBot="1" x14ac:dyDescent="0.3">
      <c r="A412" s="70">
        <v>411</v>
      </c>
      <c r="B412" s="71" t="s">
        <v>23</v>
      </c>
      <c r="C412" s="74" t="s">
        <v>657</v>
      </c>
      <c r="D412" s="75" t="s">
        <v>662</v>
      </c>
      <c r="E412" s="65" t="s">
        <v>1032</v>
      </c>
      <c r="F412" s="109">
        <v>2500000</v>
      </c>
      <c r="G412" s="94"/>
      <c r="H412" s="89"/>
      <c r="I412" s="66">
        <f>Tabla3[[#This Row],[VALOR UNITARIO OFERTADO SIN IMPUESTO]]*Tabla3[[#This Row],[DÍAS]]*Tabla3[[#This Row],[CANTIDAD]]</f>
        <v>0</v>
      </c>
      <c r="J412" s="66">
        <f>Tabla3[[#This Row],[VALOR TOTAL SIN IMPUESTO]]*0.19</f>
        <v>0</v>
      </c>
      <c r="K412" s="66"/>
      <c r="L412" s="66">
        <f>Tabla3[[#This Row],[VALOR TOTAL SIN IMPUESTO]]+Tabla3[[#This Row],[IVA]]+Tabla3[[#This Row],[IMPOCONSUMO]]</f>
        <v>0</v>
      </c>
      <c r="M412" s="101"/>
    </row>
    <row r="413" spans="1:13" ht="171.75" hidden="1" thickBot="1" x14ac:dyDescent="0.3">
      <c r="A413" s="70">
        <v>412</v>
      </c>
      <c r="B413" s="71" t="s">
        <v>23</v>
      </c>
      <c r="C413" s="74" t="s">
        <v>657</v>
      </c>
      <c r="D413" s="75" t="s">
        <v>663</v>
      </c>
      <c r="E413" s="65" t="s">
        <v>1032</v>
      </c>
      <c r="F413" s="109">
        <v>3222895</v>
      </c>
      <c r="G413" s="94"/>
      <c r="H413" s="89"/>
      <c r="I413" s="66">
        <f>Tabla3[[#This Row],[VALOR UNITARIO OFERTADO SIN IMPUESTO]]*Tabla3[[#This Row],[DÍAS]]*Tabla3[[#This Row],[CANTIDAD]]</f>
        <v>0</v>
      </c>
      <c r="J413" s="66">
        <f>Tabla3[[#This Row],[VALOR TOTAL SIN IMPUESTO]]*0.19</f>
        <v>0</v>
      </c>
      <c r="K413" s="66"/>
      <c r="L413" s="66">
        <f>Tabla3[[#This Row],[VALOR TOTAL SIN IMPUESTO]]+Tabla3[[#This Row],[IVA]]+Tabla3[[#This Row],[IMPOCONSUMO]]</f>
        <v>0</v>
      </c>
      <c r="M413" s="101"/>
    </row>
    <row r="414" spans="1:13" ht="171.75" hidden="1" thickBot="1" x14ac:dyDescent="0.3">
      <c r="A414" s="70">
        <v>413</v>
      </c>
      <c r="B414" s="71" t="s">
        <v>23</v>
      </c>
      <c r="C414" s="74" t="s">
        <v>657</v>
      </c>
      <c r="D414" s="75" t="s">
        <v>664</v>
      </c>
      <c r="E414" s="65" t="s">
        <v>1032</v>
      </c>
      <c r="F414" s="109">
        <v>5064103</v>
      </c>
      <c r="G414" s="94"/>
      <c r="H414" s="89"/>
      <c r="I414" s="66">
        <f>Tabla3[[#This Row],[VALOR UNITARIO OFERTADO SIN IMPUESTO]]*Tabla3[[#This Row],[DÍAS]]*Tabla3[[#This Row],[CANTIDAD]]</f>
        <v>0</v>
      </c>
      <c r="J414" s="66">
        <f>Tabla3[[#This Row],[VALOR TOTAL SIN IMPUESTO]]*0.19</f>
        <v>0</v>
      </c>
      <c r="K414" s="66"/>
      <c r="L414" s="66">
        <f>Tabla3[[#This Row],[VALOR TOTAL SIN IMPUESTO]]+Tabla3[[#This Row],[IVA]]+Tabla3[[#This Row],[IMPOCONSUMO]]</f>
        <v>0</v>
      </c>
      <c r="M414" s="101"/>
    </row>
    <row r="415" spans="1:13" ht="171.75" hidden="1" thickBot="1" x14ac:dyDescent="0.3">
      <c r="A415" s="70">
        <v>414</v>
      </c>
      <c r="B415" s="71" t="s">
        <v>23</v>
      </c>
      <c r="C415" s="74" t="s">
        <v>657</v>
      </c>
      <c r="D415" s="75" t="s">
        <v>665</v>
      </c>
      <c r="E415" s="65" t="s">
        <v>1032</v>
      </c>
      <c r="F415" s="109">
        <v>7023040</v>
      </c>
      <c r="G415" s="94"/>
      <c r="H415" s="89"/>
      <c r="I415" s="66">
        <f>Tabla3[[#This Row],[VALOR UNITARIO OFERTADO SIN IMPUESTO]]*Tabla3[[#This Row],[DÍAS]]*Tabla3[[#This Row],[CANTIDAD]]</f>
        <v>0</v>
      </c>
      <c r="J415" s="66">
        <f>Tabla3[[#This Row],[VALOR TOTAL SIN IMPUESTO]]*0.19</f>
        <v>0</v>
      </c>
      <c r="K415" s="66"/>
      <c r="L415" s="66">
        <f>Tabla3[[#This Row],[VALOR TOTAL SIN IMPUESTO]]+Tabla3[[#This Row],[IVA]]+Tabla3[[#This Row],[IMPOCONSUMO]]</f>
        <v>0</v>
      </c>
      <c r="M415" s="101"/>
    </row>
    <row r="416" spans="1:13" ht="57.75" hidden="1" thickBot="1" x14ac:dyDescent="0.3">
      <c r="A416" s="70">
        <v>415</v>
      </c>
      <c r="B416" s="71" t="s">
        <v>23</v>
      </c>
      <c r="C416" s="74" t="s">
        <v>25</v>
      </c>
      <c r="D416" s="75" t="s">
        <v>666</v>
      </c>
      <c r="E416" s="65" t="s">
        <v>1032</v>
      </c>
      <c r="F416" s="109">
        <v>290513</v>
      </c>
      <c r="G416" s="94"/>
      <c r="H416" s="89"/>
      <c r="I416" s="66">
        <f>Tabla3[[#This Row],[VALOR UNITARIO OFERTADO SIN IMPUESTO]]*Tabla3[[#This Row],[DÍAS]]*Tabla3[[#This Row],[CANTIDAD]]</f>
        <v>0</v>
      </c>
      <c r="J416" s="66">
        <f>Tabla3[[#This Row],[VALOR TOTAL SIN IMPUESTO]]*0.19</f>
        <v>0</v>
      </c>
      <c r="K416" s="66"/>
      <c r="L416" s="66">
        <f>Tabla3[[#This Row],[VALOR TOTAL SIN IMPUESTO]]+Tabla3[[#This Row],[IVA]]+Tabla3[[#This Row],[IMPOCONSUMO]]</f>
        <v>0</v>
      </c>
      <c r="M416" s="101"/>
    </row>
    <row r="417" spans="1:13" ht="57.75" hidden="1" thickBot="1" x14ac:dyDescent="0.3">
      <c r="A417" s="70">
        <v>416</v>
      </c>
      <c r="B417" s="71" t="s">
        <v>23</v>
      </c>
      <c r="C417" s="74" t="s">
        <v>25</v>
      </c>
      <c r="D417" s="75" t="s">
        <v>667</v>
      </c>
      <c r="E417" s="65" t="s">
        <v>1032</v>
      </c>
      <c r="F417" s="109">
        <v>479900</v>
      </c>
      <c r="G417" s="94"/>
      <c r="H417" s="89"/>
      <c r="I417" s="66">
        <f>Tabla3[[#This Row],[VALOR UNITARIO OFERTADO SIN IMPUESTO]]*Tabla3[[#This Row],[DÍAS]]*Tabla3[[#This Row],[CANTIDAD]]</f>
        <v>0</v>
      </c>
      <c r="J417" s="66">
        <f>Tabla3[[#This Row],[VALOR TOTAL SIN IMPUESTO]]*0.19</f>
        <v>0</v>
      </c>
      <c r="K417" s="66"/>
      <c r="L417" s="66">
        <f>Tabla3[[#This Row],[VALOR TOTAL SIN IMPUESTO]]+Tabla3[[#This Row],[IVA]]+Tabla3[[#This Row],[IMPOCONSUMO]]</f>
        <v>0</v>
      </c>
      <c r="M417" s="101"/>
    </row>
    <row r="418" spans="1:13" ht="57.75" hidden="1" thickBot="1" x14ac:dyDescent="0.3">
      <c r="A418" s="70">
        <v>417</v>
      </c>
      <c r="B418" s="71" t="s">
        <v>23</v>
      </c>
      <c r="C418" s="74" t="s">
        <v>25</v>
      </c>
      <c r="D418" s="75" t="s">
        <v>668</v>
      </c>
      <c r="E418" s="65" t="s">
        <v>1032</v>
      </c>
      <c r="F418" s="109">
        <v>682327</v>
      </c>
      <c r="G418" s="94"/>
      <c r="H418" s="89"/>
      <c r="I418" s="66">
        <f>Tabla3[[#This Row],[VALOR UNITARIO OFERTADO SIN IMPUESTO]]*Tabla3[[#This Row],[DÍAS]]*Tabla3[[#This Row],[CANTIDAD]]</f>
        <v>0</v>
      </c>
      <c r="J418" s="66">
        <f>Tabla3[[#This Row],[VALOR TOTAL SIN IMPUESTO]]*0.19</f>
        <v>0</v>
      </c>
      <c r="K418" s="66"/>
      <c r="L418" s="66">
        <f>Tabla3[[#This Row],[VALOR TOTAL SIN IMPUESTO]]+Tabla3[[#This Row],[IVA]]+Tabla3[[#This Row],[IMPOCONSUMO]]</f>
        <v>0</v>
      </c>
      <c r="M418" s="101"/>
    </row>
    <row r="419" spans="1:13" ht="57.75" hidden="1" thickBot="1" x14ac:dyDescent="0.3">
      <c r="A419" s="70">
        <v>418</v>
      </c>
      <c r="B419" s="71" t="s">
        <v>23</v>
      </c>
      <c r="C419" s="74" t="s">
        <v>25</v>
      </c>
      <c r="D419" s="75" t="s">
        <v>669</v>
      </c>
      <c r="E419" s="65" t="s">
        <v>1032</v>
      </c>
      <c r="F419" s="109">
        <v>555174</v>
      </c>
      <c r="G419" s="94"/>
      <c r="H419" s="89"/>
      <c r="I419" s="66">
        <f>Tabla3[[#This Row],[VALOR UNITARIO OFERTADO SIN IMPUESTO]]*Tabla3[[#This Row],[DÍAS]]*Tabla3[[#This Row],[CANTIDAD]]</f>
        <v>0</v>
      </c>
      <c r="J419" s="66">
        <f>Tabla3[[#This Row],[VALOR TOTAL SIN IMPUESTO]]*0.19</f>
        <v>0</v>
      </c>
      <c r="K419" s="66"/>
      <c r="L419" s="66">
        <f>Tabla3[[#This Row],[VALOR TOTAL SIN IMPUESTO]]+Tabla3[[#This Row],[IVA]]+Tabla3[[#This Row],[IMPOCONSUMO]]</f>
        <v>0</v>
      </c>
      <c r="M419" s="101"/>
    </row>
    <row r="420" spans="1:13" ht="43.5" hidden="1" thickBot="1" x14ac:dyDescent="0.3">
      <c r="A420" s="70">
        <v>419</v>
      </c>
      <c r="B420" s="71" t="s">
        <v>23</v>
      </c>
      <c r="C420" s="74" t="s">
        <v>670</v>
      </c>
      <c r="D420" s="75" t="s">
        <v>671</v>
      </c>
      <c r="E420" s="65" t="s">
        <v>1032</v>
      </c>
      <c r="F420" s="109">
        <v>961909</v>
      </c>
      <c r="G420" s="94"/>
      <c r="H420" s="89"/>
      <c r="I420" s="66">
        <f>Tabla3[[#This Row],[VALOR UNITARIO OFERTADO SIN IMPUESTO]]*Tabla3[[#This Row],[DÍAS]]*Tabla3[[#This Row],[CANTIDAD]]</f>
        <v>0</v>
      </c>
      <c r="J420" s="66">
        <f>Tabla3[[#This Row],[VALOR TOTAL SIN IMPUESTO]]*0.19</f>
        <v>0</v>
      </c>
      <c r="K420" s="66"/>
      <c r="L420" s="66">
        <f>Tabla3[[#This Row],[VALOR TOTAL SIN IMPUESTO]]+Tabla3[[#This Row],[IVA]]+Tabla3[[#This Row],[IMPOCONSUMO]]</f>
        <v>0</v>
      </c>
      <c r="M420" s="101"/>
    </row>
    <row r="421" spans="1:13" ht="43.5" hidden="1" thickBot="1" x14ac:dyDescent="0.3">
      <c r="A421" s="70">
        <v>420</v>
      </c>
      <c r="B421" s="71" t="s">
        <v>23</v>
      </c>
      <c r="C421" s="74" t="s">
        <v>670</v>
      </c>
      <c r="D421" s="75" t="s">
        <v>672</v>
      </c>
      <c r="E421" s="65" t="s">
        <v>1032</v>
      </c>
      <c r="F421" s="109">
        <v>987109</v>
      </c>
      <c r="G421" s="94"/>
      <c r="H421" s="89"/>
      <c r="I421" s="66">
        <f>Tabla3[[#This Row],[VALOR UNITARIO OFERTADO SIN IMPUESTO]]*Tabla3[[#This Row],[DÍAS]]*Tabla3[[#This Row],[CANTIDAD]]</f>
        <v>0</v>
      </c>
      <c r="J421" s="66">
        <f>Tabla3[[#This Row],[VALOR TOTAL SIN IMPUESTO]]*0.19</f>
        <v>0</v>
      </c>
      <c r="K421" s="66"/>
      <c r="L421" s="66">
        <f>Tabla3[[#This Row],[VALOR TOTAL SIN IMPUESTO]]+Tabla3[[#This Row],[IVA]]+Tabla3[[#This Row],[IMPOCONSUMO]]</f>
        <v>0</v>
      </c>
      <c r="M421" s="101"/>
    </row>
    <row r="422" spans="1:13" ht="29.25" hidden="1" thickBot="1" x14ac:dyDescent="0.3">
      <c r="A422" s="70">
        <v>421</v>
      </c>
      <c r="B422" s="71" t="s">
        <v>23</v>
      </c>
      <c r="C422" s="74" t="s">
        <v>673</v>
      </c>
      <c r="D422" s="75" t="s">
        <v>674</v>
      </c>
      <c r="E422" s="65" t="s">
        <v>1032</v>
      </c>
      <c r="F422" s="109">
        <v>86596</v>
      </c>
      <c r="G422" s="94"/>
      <c r="H422" s="89"/>
      <c r="I422" s="66">
        <f>Tabla3[[#This Row],[VALOR UNITARIO OFERTADO SIN IMPUESTO]]*Tabla3[[#This Row],[DÍAS]]*Tabla3[[#This Row],[CANTIDAD]]</f>
        <v>0</v>
      </c>
      <c r="J422" s="66">
        <f>Tabla3[[#This Row],[VALOR TOTAL SIN IMPUESTO]]*0.19</f>
        <v>0</v>
      </c>
      <c r="K422" s="66"/>
      <c r="L422" s="66">
        <f>Tabla3[[#This Row],[VALOR TOTAL SIN IMPUESTO]]+Tabla3[[#This Row],[IVA]]+Tabla3[[#This Row],[IMPOCONSUMO]]</f>
        <v>0</v>
      </c>
      <c r="M422" s="101"/>
    </row>
    <row r="423" spans="1:13" ht="57.75" hidden="1" thickBot="1" x14ac:dyDescent="0.3">
      <c r="A423" s="70">
        <v>422</v>
      </c>
      <c r="B423" s="71" t="s">
        <v>23</v>
      </c>
      <c r="C423" s="74" t="s">
        <v>675</v>
      </c>
      <c r="D423" s="75" t="s">
        <v>676</v>
      </c>
      <c r="E423" s="65" t="s">
        <v>1032</v>
      </c>
      <c r="F423" s="109">
        <v>213820</v>
      </c>
      <c r="G423" s="94"/>
      <c r="H423" s="89"/>
      <c r="I423" s="66">
        <f>Tabla3[[#This Row],[VALOR UNITARIO OFERTADO SIN IMPUESTO]]*Tabla3[[#This Row],[DÍAS]]*Tabla3[[#This Row],[CANTIDAD]]</f>
        <v>0</v>
      </c>
      <c r="J423" s="66">
        <f>Tabla3[[#This Row],[VALOR TOTAL SIN IMPUESTO]]*0.19</f>
        <v>0</v>
      </c>
      <c r="K423" s="66"/>
      <c r="L423" s="66">
        <f>Tabla3[[#This Row],[VALOR TOTAL SIN IMPUESTO]]+Tabla3[[#This Row],[IVA]]+Tabla3[[#This Row],[IMPOCONSUMO]]</f>
        <v>0</v>
      </c>
      <c r="M423" s="101"/>
    </row>
    <row r="424" spans="1:13" ht="57.75" hidden="1" thickBot="1" x14ac:dyDescent="0.3">
      <c r="A424" s="70">
        <v>423</v>
      </c>
      <c r="B424" s="71" t="s">
        <v>23</v>
      </c>
      <c r="C424" s="74" t="s">
        <v>675</v>
      </c>
      <c r="D424" s="75" t="s">
        <v>677</v>
      </c>
      <c r="E424" s="65" t="s">
        <v>1032</v>
      </c>
      <c r="F424" s="109">
        <v>223960</v>
      </c>
      <c r="G424" s="94"/>
      <c r="H424" s="89"/>
      <c r="I424" s="66">
        <f>Tabla3[[#This Row],[VALOR UNITARIO OFERTADO SIN IMPUESTO]]*Tabla3[[#This Row],[DÍAS]]*Tabla3[[#This Row],[CANTIDAD]]</f>
        <v>0</v>
      </c>
      <c r="J424" s="66">
        <f>Tabla3[[#This Row],[VALOR TOTAL SIN IMPUESTO]]*0.19</f>
        <v>0</v>
      </c>
      <c r="K424" s="66"/>
      <c r="L424" s="66">
        <f>Tabla3[[#This Row],[VALOR TOTAL SIN IMPUESTO]]+Tabla3[[#This Row],[IVA]]+Tabla3[[#This Row],[IMPOCONSUMO]]</f>
        <v>0</v>
      </c>
      <c r="M424" s="101"/>
    </row>
    <row r="425" spans="1:13" ht="57.75" hidden="1" thickBot="1" x14ac:dyDescent="0.3">
      <c r="A425" s="70">
        <v>424</v>
      </c>
      <c r="B425" s="71" t="s">
        <v>23</v>
      </c>
      <c r="C425" s="74" t="s">
        <v>675</v>
      </c>
      <c r="D425" s="75" t="s">
        <v>678</v>
      </c>
      <c r="E425" s="65" t="s">
        <v>1032</v>
      </c>
      <c r="F425" s="109">
        <v>164155</v>
      </c>
      <c r="G425" s="94"/>
      <c r="H425" s="89"/>
      <c r="I425" s="66">
        <f>Tabla3[[#This Row],[VALOR UNITARIO OFERTADO SIN IMPUESTO]]*Tabla3[[#This Row],[DÍAS]]*Tabla3[[#This Row],[CANTIDAD]]</f>
        <v>0</v>
      </c>
      <c r="J425" s="66">
        <f>Tabla3[[#This Row],[VALOR TOTAL SIN IMPUESTO]]*0.19</f>
        <v>0</v>
      </c>
      <c r="K425" s="66"/>
      <c r="L425" s="66">
        <f>Tabla3[[#This Row],[VALOR TOTAL SIN IMPUESTO]]+Tabla3[[#This Row],[IVA]]+Tabla3[[#This Row],[IMPOCONSUMO]]</f>
        <v>0</v>
      </c>
      <c r="M425" s="101"/>
    </row>
    <row r="426" spans="1:13" ht="57.75" hidden="1" thickBot="1" x14ac:dyDescent="0.3">
      <c r="A426" s="70">
        <v>425</v>
      </c>
      <c r="B426" s="71" t="s">
        <v>23</v>
      </c>
      <c r="C426" s="74" t="s">
        <v>675</v>
      </c>
      <c r="D426" s="75" t="s">
        <v>679</v>
      </c>
      <c r="E426" s="65" t="s">
        <v>1032</v>
      </c>
      <c r="F426" s="109">
        <v>190565</v>
      </c>
      <c r="G426" s="94"/>
      <c r="H426" s="89"/>
      <c r="I426" s="66">
        <f>Tabla3[[#This Row],[VALOR UNITARIO OFERTADO SIN IMPUESTO]]*Tabla3[[#This Row],[DÍAS]]*Tabla3[[#This Row],[CANTIDAD]]</f>
        <v>0</v>
      </c>
      <c r="J426" s="66">
        <f>Tabla3[[#This Row],[VALOR TOTAL SIN IMPUESTO]]*0.19</f>
        <v>0</v>
      </c>
      <c r="K426" s="66"/>
      <c r="L426" s="66">
        <f>Tabla3[[#This Row],[VALOR TOTAL SIN IMPUESTO]]+Tabla3[[#This Row],[IVA]]+Tabla3[[#This Row],[IMPOCONSUMO]]</f>
        <v>0</v>
      </c>
      <c r="M426" s="101"/>
    </row>
    <row r="427" spans="1:13" ht="43.5" hidden="1" thickBot="1" x14ac:dyDescent="0.3">
      <c r="A427" s="70">
        <v>426</v>
      </c>
      <c r="B427" s="71" t="s">
        <v>23</v>
      </c>
      <c r="C427" s="74" t="s">
        <v>680</v>
      </c>
      <c r="D427" s="75" t="s">
        <v>681</v>
      </c>
      <c r="E427" s="65" t="s">
        <v>1032</v>
      </c>
      <c r="F427" s="109">
        <v>361047</v>
      </c>
      <c r="G427" s="94"/>
      <c r="H427" s="89"/>
      <c r="I427" s="66">
        <f>Tabla3[[#This Row],[VALOR UNITARIO OFERTADO SIN IMPUESTO]]*Tabla3[[#This Row],[DÍAS]]*Tabla3[[#This Row],[CANTIDAD]]</f>
        <v>0</v>
      </c>
      <c r="J427" s="66">
        <f>Tabla3[[#This Row],[VALOR TOTAL SIN IMPUESTO]]*0.19</f>
        <v>0</v>
      </c>
      <c r="K427" s="66"/>
      <c r="L427" s="66">
        <f>Tabla3[[#This Row],[VALOR TOTAL SIN IMPUESTO]]+Tabla3[[#This Row],[IVA]]+Tabla3[[#This Row],[IMPOCONSUMO]]</f>
        <v>0</v>
      </c>
      <c r="M427" s="101"/>
    </row>
    <row r="428" spans="1:13" ht="43.5" hidden="1" thickBot="1" x14ac:dyDescent="0.3">
      <c r="A428" s="70">
        <v>427</v>
      </c>
      <c r="B428" s="71" t="s">
        <v>23</v>
      </c>
      <c r="C428" s="74" t="s">
        <v>682</v>
      </c>
      <c r="D428" s="75" t="s">
        <v>683</v>
      </c>
      <c r="E428" s="65" t="s">
        <v>1032</v>
      </c>
      <c r="F428" s="109">
        <v>48266</v>
      </c>
      <c r="G428" s="94"/>
      <c r="H428" s="89"/>
      <c r="I428" s="66">
        <f>Tabla3[[#This Row],[VALOR UNITARIO OFERTADO SIN IMPUESTO]]*Tabla3[[#This Row],[DÍAS]]*Tabla3[[#This Row],[CANTIDAD]]</f>
        <v>0</v>
      </c>
      <c r="J428" s="66">
        <f>Tabla3[[#This Row],[VALOR TOTAL SIN IMPUESTO]]*0.19</f>
        <v>0</v>
      </c>
      <c r="K428" s="66"/>
      <c r="L428" s="66">
        <f>Tabla3[[#This Row],[VALOR TOTAL SIN IMPUESTO]]+Tabla3[[#This Row],[IVA]]+Tabla3[[#This Row],[IMPOCONSUMO]]</f>
        <v>0</v>
      </c>
      <c r="M428" s="101"/>
    </row>
    <row r="429" spans="1:13" ht="43.5" hidden="1" thickBot="1" x14ac:dyDescent="0.3">
      <c r="A429" s="70">
        <v>428</v>
      </c>
      <c r="B429" s="71" t="s">
        <v>23</v>
      </c>
      <c r="C429" s="74" t="s">
        <v>684</v>
      </c>
      <c r="D429" s="75" t="s">
        <v>685</v>
      </c>
      <c r="E429" s="65" t="s">
        <v>1032</v>
      </c>
      <c r="F429" s="109">
        <v>47820</v>
      </c>
      <c r="G429" s="94"/>
      <c r="H429" s="89"/>
      <c r="I429" s="66">
        <f>Tabla3[[#This Row],[VALOR UNITARIO OFERTADO SIN IMPUESTO]]*Tabla3[[#This Row],[DÍAS]]*Tabla3[[#This Row],[CANTIDAD]]</f>
        <v>0</v>
      </c>
      <c r="J429" s="66">
        <f>Tabla3[[#This Row],[VALOR TOTAL SIN IMPUESTO]]*0.19</f>
        <v>0</v>
      </c>
      <c r="K429" s="66"/>
      <c r="L429" s="66">
        <f>Tabla3[[#This Row],[VALOR TOTAL SIN IMPUESTO]]+Tabla3[[#This Row],[IVA]]+Tabla3[[#This Row],[IMPOCONSUMO]]</f>
        <v>0</v>
      </c>
      <c r="M429" s="101"/>
    </row>
    <row r="430" spans="1:13" ht="43.5" hidden="1" thickBot="1" x14ac:dyDescent="0.3">
      <c r="A430" s="70">
        <v>429</v>
      </c>
      <c r="B430" s="71" t="s">
        <v>23</v>
      </c>
      <c r="C430" s="74" t="s">
        <v>686</v>
      </c>
      <c r="D430" s="75" t="s">
        <v>687</v>
      </c>
      <c r="E430" s="65" t="s">
        <v>1032</v>
      </c>
      <c r="F430" s="109">
        <v>163818</v>
      </c>
      <c r="G430" s="94"/>
      <c r="H430" s="89"/>
      <c r="I430" s="66">
        <f>Tabla3[[#This Row],[VALOR UNITARIO OFERTADO SIN IMPUESTO]]*Tabla3[[#This Row],[DÍAS]]*Tabla3[[#This Row],[CANTIDAD]]</f>
        <v>0</v>
      </c>
      <c r="J430" s="66">
        <f>Tabla3[[#This Row],[VALOR TOTAL SIN IMPUESTO]]*0.19</f>
        <v>0</v>
      </c>
      <c r="K430" s="66"/>
      <c r="L430" s="66">
        <f>Tabla3[[#This Row],[VALOR TOTAL SIN IMPUESTO]]+Tabla3[[#This Row],[IVA]]+Tabla3[[#This Row],[IMPOCONSUMO]]</f>
        <v>0</v>
      </c>
      <c r="M430" s="101"/>
    </row>
    <row r="431" spans="1:13" ht="43.5" hidden="1" thickBot="1" x14ac:dyDescent="0.3">
      <c r="A431" s="70">
        <v>430</v>
      </c>
      <c r="B431" s="71" t="s">
        <v>23</v>
      </c>
      <c r="C431" s="74" t="s">
        <v>686</v>
      </c>
      <c r="D431" s="75" t="s">
        <v>688</v>
      </c>
      <c r="E431" s="65" t="s">
        <v>1032</v>
      </c>
      <c r="F431" s="109">
        <v>68390</v>
      </c>
      <c r="G431" s="94"/>
      <c r="H431" s="89"/>
      <c r="I431" s="66">
        <f>Tabla3[[#This Row],[VALOR UNITARIO OFERTADO SIN IMPUESTO]]*Tabla3[[#This Row],[DÍAS]]*Tabla3[[#This Row],[CANTIDAD]]</f>
        <v>0</v>
      </c>
      <c r="J431" s="66">
        <f>Tabla3[[#This Row],[VALOR TOTAL SIN IMPUESTO]]*0.19</f>
        <v>0</v>
      </c>
      <c r="K431" s="66"/>
      <c r="L431" s="66">
        <f>Tabla3[[#This Row],[VALOR TOTAL SIN IMPUESTO]]+Tabla3[[#This Row],[IVA]]+Tabla3[[#This Row],[IMPOCONSUMO]]</f>
        <v>0</v>
      </c>
      <c r="M431" s="101"/>
    </row>
    <row r="432" spans="1:13" ht="43.5" hidden="1" thickBot="1" x14ac:dyDescent="0.3">
      <c r="A432" s="70">
        <v>431</v>
      </c>
      <c r="B432" s="71" t="s">
        <v>23</v>
      </c>
      <c r="C432" s="74" t="s">
        <v>686</v>
      </c>
      <c r="D432" s="75" t="s">
        <v>689</v>
      </c>
      <c r="E432" s="65" t="s">
        <v>1032</v>
      </c>
      <c r="F432" s="109">
        <v>91294</v>
      </c>
      <c r="G432" s="94"/>
      <c r="H432" s="89"/>
      <c r="I432" s="66">
        <f>Tabla3[[#This Row],[VALOR UNITARIO OFERTADO SIN IMPUESTO]]*Tabla3[[#This Row],[DÍAS]]*Tabla3[[#This Row],[CANTIDAD]]</f>
        <v>0</v>
      </c>
      <c r="J432" s="66">
        <f>Tabla3[[#This Row],[VALOR TOTAL SIN IMPUESTO]]*0.19</f>
        <v>0</v>
      </c>
      <c r="K432" s="66"/>
      <c r="L432" s="66">
        <f>Tabla3[[#This Row],[VALOR TOTAL SIN IMPUESTO]]+Tabla3[[#This Row],[IVA]]+Tabla3[[#This Row],[IMPOCONSUMO]]</f>
        <v>0</v>
      </c>
      <c r="M432" s="101"/>
    </row>
    <row r="433" spans="1:13" ht="43.5" hidden="1" thickBot="1" x14ac:dyDescent="0.3">
      <c r="A433" s="70">
        <v>432</v>
      </c>
      <c r="B433" s="71" t="s">
        <v>23</v>
      </c>
      <c r="C433" s="74" t="s">
        <v>690</v>
      </c>
      <c r="D433" s="75" t="s">
        <v>691</v>
      </c>
      <c r="E433" s="65" t="s">
        <v>1032</v>
      </c>
      <c r="F433" s="109">
        <v>125277</v>
      </c>
      <c r="G433" s="94"/>
      <c r="H433" s="89"/>
      <c r="I433" s="66">
        <f>Tabla3[[#This Row],[VALOR UNITARIO OFERTADO SIN IMPUESTO]]*Tabla3[[#This Row],[DÍAS]]*Tabla3[[#This Row],[CANTIDAD]]</f>
        <v>0</v>
      </c>
      <c r="J433" s="66">
        <f>Tabla3[[#This Row],[VALOR TOTAL SIN IMPUESTO]]*0.19</f>
        <v>0</v>
      </c>
      <c r="K433" s="66"/>
      <c r="L433" s="66">
        <f>Tabla3[[#This Row],[VALOR TOTAL SIN IMPUESTO]]+Tabla3[[#This Row],[IVA]]+Tabla3[[#This Row],[IMPOCONSUMO]]</f>
        <v>0</v>
      </c>
      <c r="M433" s="101"/>
    </row>
    <row r="434" spans="1:13" ht="409.6" hidden="1" thickBot="1" x14ac:dyDescent="0.3">
      <c r="A434" s="70">
        <v>433</v>
      </c>
      <c r="B434" s="71" t="s">
        <v>23</v>
      </c>
      <c r="C434" s="74" t="s">
        <v>692</v>
      </c>
      <c r="D434" s="75" t="s">
        <v>693</v>
      </c>
      <c r="E434" s="65" t="s">
        <v>1032</v>
      </c>
      <c r="F434" s="109">
        <v>13270631</v>
      </c>
      <c r="G434" s="94"/>
      <c r="H434" s="89"/>
      <c r="I434" s="66">
        <f>Tabla3[[#This Row],[VALOR UNITARIO OFERTADO SIN IMPUESTO]]*Tabla3[[#This Row],[DÍAS]]*Tabla3[[#This Row],[CANTIDAD]]</f>
        <v>0</v>
      </c>
      <c r="J434" s="66">
        <f>Tabla3[[#This Row],[VALOR TOTAL SIN IMPUESTO]]*0.19</f>
        <v>0</v>
      </c>
      <c r="K434" s="66"/>
      <c r="L434" s="66">
        <f>Tabla3[[#This Row],[VALOR TOTAL SIN IMPUESTO]]+Tabla3[[#This Row],[IVA]]+Tabla3[[#This Row],[IMPOCONSUMO]]</f>
        <v>0</v>
      </c>
      <c r="M434" s="101"/>
    </row>
    <row r="435" spans="1:13" ht="29.25" hidden="1" thickBot="1" x14ac:dyDescent="0.3">
      <c r="A435" s="70">
        <v>434</v>
      </c>
      <c r="B435" s="71" t="s">
        <v>23</v>
      </c>
      <c r="C435" s="74" t="s">
        <v>694</v>
      </c>
      <c r="D435" s="75" t="s">
        <v>695</v>
      </c>
      <c r="E435" s="65" t="s">
        <v>1032</v>
      </c>
      <c r="F435" s="109">
        <v>617773</v>
      </c>
      <c r="G435" s="94"/>
      <c r="H435" s="89"/>
      <c r="I435" s="66">
        <f>Tabla3[[#This Row],[VALOR UNITARIO OFERTADO SIN IMPUESTO]]*Tabla3[[#This Row],[DÍAS]]*Tabla3[[#This Row],[CANTIDAD]]</f>
        <v>0</v>
      </c>
      <c r="J435" s="66">
        <f>Tabla3[[#This Row],[VALOR TOTAL SIN IMPUESTO]]*0.19</f>
        <v>0</v>
      </c>
      <c r="K435" s="66"/>
      <c r="L435" s="66">
        <f>Tabla3[[#This Row],[VALOR TOTAL SIN IMPUESTO]]+Tabla3[[#This Row],[IVA]]+Tabla3[[#This Row],[IMPOCONSUMO]]</f>
        <v>0</v>
      </c>
      <c r="M435" s="101"/>
    </row>
    <row r="436" spans="1:13" ht="43.5" hidden="1" thickBot="1" x14ac:dyDescent="0.3">
      <c r="A436" s="70">
        <v>435</v>
      </c>
      <c r="B436" s="71" t="s">
        <v>23</v>
      </c>
      <c r="C436" s="74" t="s">
        <v>696</v>
      </c>
      <c r="D436" s="75" t="s">
        <v>697</v>
      </c>
      <c r="E436" s="65" t="s">
        <v>1032</v>
      </c>
      <c r="F436" s="109">
        <v>62081</v>
      </c>
      <c r="G436" s="94"/>
      <c r="H436" s="89"/>
      <c r="I436" s="66">
        <f>Tabla3[[#This Row],[VALOR UNITARIO OFERTADO SIN IMPUESTO]]*Tabla3[[#This Row],[DÍAS]]*Tabla3[[#This Row],[CANTIDAD]]</f>
        <v>0</v>
      </c>
      <c r="J436" s="66">
        <f>Tabla3[[#This Row],[VALOR TOTAL SIN IMPUESTO]]*0.19</f>
        <v>0</v>
      </c>
      <c r="K436" s="66"/>
      <c r="L436" s="66">
        <f>Tabla3[[#This Row],[VALOR TOTAL SIN IMPUESTO]]+Tabla3[[#This Row],[IVA]]+Tabla3[[#This Row],[IMPOCONSUMO]]</f>
        <v>0</v>
      </c>
      <c r="M436" s="101"/>
    </row>
    <row r="437" spans="1:13" ht="43.5" hidden="1" thickBot="1" x14ac:dyDescent="0.3">
      <c r="A437" s="70">
        <v>436</v>
      </c>
      <c r="B437" s="71" t="s">
        <v>23</v>
      </c>
      <c r="C437" s="74" t="s">
        <v>698</v>
      </c>
      <c r="D437" s="75" t="s">
        <v>699</v>
      </c>
      <c r="E437" s="65" t="s">
        <v>1032</v>
      </c>
      <c r="F437" s="109">
        <v>58450</v>
      </c>
      <c r="G437" s="94"/>
      <c r="H437" s="89"/>
      <c r="I437" s="66">
        <f>Tabla3[[#This Row],[VALOR UNITARIO OFERTADO SIN IMPUESTO]]*Tabla3[[#This Row],[DÍAS]]*Tabla3[[#This Row],[CANTIDAD]]</f>
        <v>0</v>
      </c>
      <c r="J437" s="66">
        <f>Tabla3[[#This Row],[VALOR TOTAL SIN IMPUESTO]]*0.19</f>
        <v>0</v>
      </c>
      <c r="K437" s="66"/>
      <c r="L437" s="66">
        <f>Tabla3[[#This Row],[VALOR TOTAL SIN IMPUESTO]]+Tabla3[[#This Row],[IVA]]+Tabla3[[#This Row],[IMPOCONSUMO]]</f>
        <v>0</v>
      </c>
      <c r="M437" s="101"/>
    </row>
    <row r="438" spans="1:13" ht="43.5" hidden="1" thickBot="1" x14ac:dyDescent="0.3">
      <c r="A438" s="70">
        <v>437</v>
      </c>
      <c r="B438" s="71" t="s">
        <v>23</v>
      </c>
      <c r="C438" s="74" t="s">
        <v>698</v>
      </c>
      <c r="D438" s="75" t="s">
        <v>700</v>
      </c>
      <c r="E438" s="65" t="s">
        <v>1032</v>
      </c>
      <c r="F438" s="109">
        <v>32924</v>
      </c>
      <c r="G438" s="94"/>
      <c r="H438" s="89"/>
      <c r="I438" s="66">
        <f>Tabla3[[#This Row],[VALOR UNITARIO OFERTADO SIN IMPUESTO]]*Tabla3[[#This Row],[DÍAS]]*Tabla3[[#This Row],[CANTIDAD]]</f>
        <v>0</v>
      </c>
      <c r="J438" s="66">
        <f>Tabla3[[#This Row],[VALOR TOTAL SIN IMPUESTO]]*0.19</f>
        <v>0</v>
      </c>
      <c r="K438" s="66"/>
      <c r="L438" s="66">
        <f>Tabla3[[#This Row],[VALOR TOTAL SIN IMPUESTO]]+Tabla3[[#This Row],[IVA]]+Tabla3[[#This Row],[IMPOCONSUMO]]</f>
        <v>0</v>
      </c>
      <c r="M438" s="101"/>
    </row>
    <row r="439" spans="1:13" ht="43.5" hidden="1" thickBot="1" x14ac:dyDescent="0.3">
      <c r="A439" s="70">
        <v>438</v>
      </c>
      <c r="B439" s="71" t="s">
        <v>23</v>
      </c>
      <c r="C439" s="74" t="s">
        <v>698</v>
      </c>
      <c r="D439" s="75" t="s">
        <v>701</v>
      </c>
      <c r="E439" s="65" t="s">
        <v>1032</v>
      </c>
      <c r="F439" s="109">
        <v>132304</v>
      </c>
      <c r="G439" s="94"/>
      <c r="H439" s="89"/>
      <c r="I439" s="66">
        <f>Tabla3[[#This Row],[VALOR UNITARIO OFERTADO SIN IMPUESTO]]*Tabla3[[#This Row],[DÍAS]]*Tabla3[[#This Row],[CANTIDAD]]</f>
        <v>0</v>
      </c>
      <c r="J439" s="66">
        <f>Tabla3[[#This Row],[VALOR TOTAL SIN IMPUESTO]]*0.19</f>
        <v>0</v>
      </c>
      <c r="K439" s="66"/>
      <c r="L439" s="66">
        <f>Tabla3[[#This Row],[VALOR TOTAL SIN IMPUESTO]]+Tabla3[[#This Row],[IVA]]+Tabla3[[#This Row],[IMPOCONSUMO]]</f>
        <v>0</v>
      </c>
      <c r="M439" s="101"/>
    </row>
    <row r="440" spans="1:13" ht="57.75" hidden="1" thickBot="1" x14ac:dyDescent="0.3">
      <c r="A440" s="70">
        <v>439</v>
      </c>
      <c r="B440" s="71" t="s">
        <v>23</v>
      </c>
      <c r="C440" s="74" t="s">
        <v>702</v>
      </c>
      <c r="D440" s="75" t="s">
        <v>703</v>
      </c>
      <c r="E440" s="65" t="s">
        <v>1032</v>
      </c>
      <c r="F440" s="109">
        <v>134466</v>
      </c>
      <c r="G440" s="94"/>
      <c r="H440" s="89"/>
      <c r="I440" s="66">
        <f>Tabla3[[#This Row],[VALOR UNITARIO OFERTADO SIN IMPUESTO]]*Tabla3[[#This Row],[DÍAS]]*Tabla3[[#This Row],[CANTIDAD]]</f>
        <v>0</v>
      </c>
      <c r="J440" s="66">
        <f>Tabla3[[#This Row],[VALOR TOTAL SIN IMPUESTO]]*0.19</f>
        <v>0</v>
      </c>
      <c r="K440" s="66"/>
      <c r="L440" s="66">
        <f>Tabla3[[#This Row],[VALOR TOTAL SIN IMPUESTO]]+Tabla3[[#This Row],[IVA]]+Tabla3[[#This Row],[IMPOCONSUMO]]</f>
        <v>0</v>
      </c>
      <c r="M440" s="101"/>
    </row>
    <row r="441" spans="1:13" ht="43.5" hidden="1" thickBot="1" x14ac:dyDescent="0.3">
      <c r="A441" s="70">
        <v>440</v>
      </c>
      <c r="B441" s="71" t="s">
        <v>23</v>
      </c>
      <c r="C441" s="74" t="s">
        <v>704</v>
      </c>
      <c r="D441" s="75" t="s">
        <v>705</v>
      </c>
      <c r="E441" s="65" t="s">
        <v>1032</v>
      </c>
      <c r="F441" s="109">
        <v>63510</v>
      </c>
      <c r="G441" s="94"/>
      <c r="H441" s="89"/>
      <c r="I441" s="66">
        <f>Tabla3[[#This Row],[VALOR UNITARIO OFERTADO SIN IMPUESTO]]*Tabla3[[#This Row],[DÍAS]]*Tabla3[[#This Row],[CANTIDAD]]</f>
        <v>0</v>
      </c>
      <c r="J441" s="66">
        <f>Tabla3[[#This Row],[VALOR TOTAL SIN IMPUESTO]]*0.19</f>
        <v>0</v>
      </c>
      <c r="K441" s="66"/>
      <c r="L441" s="66">
        <f>Tabla3[[#This Row],[VALOR TOTAL SIN IMPUESTO]]+Tabla3[[#This Row],[IVA]]+Tabla3[[#This Row],[IMPOCONSUMO]]</f>
        <v>0</v>
      </c>
      <c r="M441" s="101"/>
    </row>
    <row r="442" spans="1:13" ht="114.75" hidden="1" thickBot="1" x14ac:dyDescent="0.3">
      <c r="A442" s="70">
        <v>441</v>
      </c>
      <c r="B442" s="71" t="s">
        <v>23</v>
      </c>
      <c r="C442" s="74" t="s">
        <v>706</v>
      </c>
      <c r="D442" s="75" t="s">
        <v>707</v>
      </c>
      <c r="E442" s="65" t="s">
        <v>1032</v>
      </c>
      <c r="F442" s="109">
        <v>286878</v>
      </c>
      <c r="G442" s="94"/>
      <c r="H442" s="89"/>
      <c r="I442" s="66">
        <f>Tabla3[[#This Row],[VALOR UNITARIO OFERTADO SIN IMPUESTO]]*Tabla3[[#This Row],[DÍAS]]*Tabla3[[#This Row],[CANTIDAD]]</f>
        <v>0</v>
      </c>
      <c r="J442" s="66">
        <f>Tabla3[[#This Row],[VALOR TOTAL SIN IMPUESTO]]*0.19</f>
        <v>0</v>
      </c>
      <c r="K442" s="66"/>
      <c r="L442" s="66">
        <f>Tabla3[[#This Row],[VALOR TOTAL SIN IMPUESTO]]+Tabla3[[#This Row],[IVA]]+Tabla3[[#This Row],[IMPOCONSUMO]]</f>
        <v>0</v>
      </c>
      <c r="M442" s="101"/>
    </row>
    <row r="443" spans="1:13" ht="43.5" hidden="1" thickBot="1" x14ac:dyDescent="0.3">
      <c r="A443" s="70">
        <v>442</v>
      </c>
      <c r="B443" s="71" t="s">
        <v>23</v>
      </c>
      <c r="C443" s="74" t="s">
        <v>708</v>
      </c>
      <c r="D443" s="75" t="s">
        <v>709</v>
      </c>
      <c r="E443" s="65" t="s">
        <v>1032</v>
      </c>
      <c r="F443" s="109">
        <v>48780</v>
      </c>
      <c r="G443" s="94"/>
      <c r="H443" s="89"/>
      <c r="I443" s="66">
        <f>Tabla3[[#This Row],[VALOR UNITARIO OFERTADO SIN IMPUESTO]]*Tabla3[[#This Row],[DÍAS]]*Tabla3[[#This Row],[CANTIDAD]]</f>
        <v>0</v>
      </c>
      <c r="J443" s="66">
        <f>Tabla3[[#This Row],[VALOR TOTAL SIN IMPUESTO]]*0.19</f>
        <v>0</v>
      </c>
      <c r="K443" s="66"/>
      <c r="L443" s="66">
        <f>Tabla3[[#This Row],[VALOR TOTAL SIN IMPUESTO]]+Tabla3[[#This Row],[IVA]]+Tabla3[[#This Row],[IMPOCONSUMO]]</f>
        <v>0</v>
      </c>
      <c r="M443" s="101"/>
    </row>
    <row r="444" spans="1:13" ht="43.5" hidden="1" thickBot="1" x14ac:dyDescent="0.3">
      <c r="A444" s="70">
        <v>443</v>
      </c>
      <c r="B444" s="71" t="s">
        <v>23</v>
      </c>
      <c r="C444" s="74" t="s">
        <v>708</v>
      </c>
      <c r="D444" s="75" t="s">
        <v>710</v>
      </c>
      <c r="E444" s="65" t="s">
        <v>1032</v>
      </c>
      <c r="F444" s="109">
        <v>57823</v>
      </c>
      <c r="G444" s="94"/>
      <c r="H444" s="89"/>
      <c r="I444" s="66">
        <f>Tabla3[[#This Row],[VALOR UNITARIO OFERTADO SIN IMPUESTO]]*Tabla3[[#This Row],[DÍAS]]*Tabla3[[#This Row],[CANTIDAD]]</f>
        <v>0</v>
      </c>
      <c r="J444" s="66">
        <f>Tabla3[[#This Row],[VALOR TOTAL SIN IMPUESTO]]*0.19</f>
        <v>0</v>
      </c>
      <c r="K444" s="66"/>
      <c r="L444" s="66">
        <f>Tabla3[[#This Row],[VALOR TOTAL SIN IMPUESTO]]+Tabla3[[#This Row],[IVA]]+Tabla3[[#This Row],[IMPOCONSUMO]]</f>
        <v>0</v>
      </c>
      <c r="M444" s="101"/>
    </row>
    <row r="445" spans="1:13" ht="29.25" hidden="1" thickBot="1" x14ac:dyDescent="0.3">
      <c r="A445" s="70">
        <v>444</v>
      </c>
      <c r="B445" s="71" t="s">
        <v>23</v>
      </c>
      <c r="C445" s="74" t="s">
        <v>711</v>
      </c>
      <c r="D445" s="75" t="s">
        <v>712</v>
      </c>
      <c r="E445" s="65" t="s">
        <v>1032</v>
      </c>
      <c r="F445" s="109">
        <v>134694</v>
      </c>
      <c r="G445" s="94"/>
      <c r="H445" s="89"/>
      <c r="I445" s="66">
        <f>Tabla3[[#This Row],[VALOR UNITARIO OFERTADO SIN IMPUESTO]]*Tabla3[[#This Row],[DÍAS]]*Tabla3[[#This Row],[CANTIDAD]]</f>
        <v>0</v>
      </c>
      <c r="J445" s="66">
        <f>Tabla3[[#This Row],[VALOR TOTAL SIN IMPUESTO]]*0.19</f>
        <v>0</v>
      </c>
      <c r="K445" s="66"/>
      <c r="L445" s="66">
        <f>Tabla3[[#This Row],[VALOR TOTAL SIN IMPUESTO]]+Tabla3[[#This Row],[IVA]]+Tabla3[[#This Row],[IMPOCONSUMO]]</f>
        <v>0</v>
      </c>
      <c r="M445" s="101"/>
    </row>
    <row r="446" spans="1:13" ht="86.25" hidden="1" thickBot="1" x14ac:dyDescent="0.3">
      <c r="A446" s="70">
        <v>445</v>
      </c>
      <c r="B446" s="71" t="s">
        <v>23</v>
      </c>
      <c r="C446" s="74" t="s">
        <v>713</v>
      </c>
      <c r="D446" s="75" t="s">
        <v>714</v>
      </c>
      <c r="E446" s="65" t="s">
        <v>1032</v>
      </c>
      <c r="F446" s="109">
        <v>263480</v>
      </c>
      <c r="G446" s="94"/>
      <c r="H446" s="89"/>
      <c r="I446" s="66">
        <f>Tabla3[[#This Row],[VALOR UNITARIO OFERTADO SIN IMPUESTO]]*Tabla3[[#This Row],[DÍAS]]*Tabla3[[#This Row],[CANTIDAD]]</f>
        <v>0</v>
      </c>
      <c r="J446" s="66">
        <f>Tabla3[[#This Row],[VALOR TOTAL SIN IMPUESTO]]*0.19</f>
        <v>0</v>
      </c>
      <c r="K446" s="66"/>
      <c r="L446" s="66">
        <f>Tabla3[[#This Row],[VALOR TOTAL SIN IMPUESTO]]+Tabla3[[#This Row],[IVA]]+Tabla3[[#This Row],[IMPOCONSUMO]]</f>
        <v>0</v>
      </c>
      <c r="M446" s="101"/>
    </row>
    <row r="447" spans="1:13" ht="43.5" hidden="1" thickBot="1" x14ac:dyDescent="0.3">
      <c r="A447" s="70">
        <v>446</v>
      </c>
      <c r="B447" s="71" t="s">
        <v>23</v>
      </c>
      <c r="C447" s="74" t="s">
        <v>715</v>
      </c>
      <c r="D447" s="75" t="s">
        <v>716</v>
      </c>
      <c r="E447" s="65" t="s">
        <v>1032</v>
      </c>
      <c r="F447" s="109">
        <v>86676</v>
      </c>
      <c r="G447" s="94"/>
      <c r="H447" s="89"/>
      <c r="I447" s="66">
        <f>Tabla3[[#This Row],[VALOR UNITARIO OFERTADO SIN IMPUESTO]]*Tabla3[[#This Row],[DÍAS]]*Tabla3[[#This Row],[CANTIDAD]]</f>
        <v>0</v>
      </c>
      <c r="J447" s="66">
        <f>Tabla3[[#This Row],[VALOR TOTAL SIN IMPUESTO]]*0.19</f>
        <v>0</v>
      </c>
      <c r="K447" s="66"/>
      <c r="L447" s="66">
        <f>Tabla3[[#This Row],[VALOR TOTAL SIN IMPUESTO]]+Tabla3[[#This Row],[IVA]]+Tabla3[[#This Row],[IMPOCONSUMO]]</f>
        <v>0</v>
      </c>
      <c r="M447" s="101"/>
    </row>
    <row r="448" spans="1:13" ht="86.25" hidden="1" thickBot="1" x14ac:dyDescent="0.3">
      <c r="A448" s="70">
        <v>447</v>
      </c>
      <c r="B448" s="71" t="s">
        <v>23</v>
      </c>
      <c r="C448" s="74" t="s">
        <v>717</v>
      </c>
      <c r="D448" s="75" t="s">
        <v>718</v>
      </c>
      <c r="E448" s="65" t="s">
        <v>116</v>
      </c>
      <c r="F448" s="109">
        <v>2208740</v>
      </c>
      <c r="G448" s="94"/>
      <c r="H448" s="89"/>
      <c r="I448" s="66">
        <f>Tabla3[[#This Row],[VALOR UNITARIO OFERTADO SIN IMPUESTO]]*Tabla3[[#This Row],[DÍAS]]*Tabla3[[#This Row],[CANTIDAD]]</f>
        <v>0</v>
      </c>
      <c r="J448" s="66">
        <f>Tabla3[[#This Row],[VALOR TOTAL SIN IMPUESTO]]*0.19</f>
        <v>0</v>
      </c>
      <c r="K448" s="66"/>
      <c r="L448" s="66">
        <f>Tabla3[[#This Row],[VALOR TOTAL SIN IMPUESTO]]+Tabla3[[#This Row],[IVA]]+Tabla3[[#This Row],[IMPOCONSUMO]]</f>
        <v>0</v>
      </c>
      <c r="M448" s="101"/>
    </row>
    <row r="449" spans="1:13" ht="43.5" hidden="1" thickBot="1" x14ac:dyDescent="0.3">
      <c r="A449" s="70">
        <v>448</v>
      </c>
      <c r="B449" s="71" t="s">
        <v>23</v>
      </c>
      <c r="C449" s="74" t="s">
        <v>719</v>
      </c>
      <c r="D449" s="75" t="s">
        <v>720</v>
      </c>
      <c r="E449" s="65" t="s">
        <v>1032</v>
      </c>
      <c r="F449" s="109">
        <v>79032</v>
      </c>
      <c r="G449" s="94"/>
      <c r="H449" s="89"/>
      <c r="I449" s="66">
        <f>Tabla3[[#This Row],[VALOR UNITARIO OFERTADO SIN IMPUESTO]]*Tabla3[[#This Row],[DÍAS]]*Tabla3[[#This Row],[CANTIDAD]]</f>
        <v>0</v>
      </c>
      <c r="J449" s="66">
        <f>Tabla3[[#This Row],[VALOR TOTAL SIN IMPUESTO]]*0.19</f>
        <v>0</v>
      </c>
      <c r="K449" s="66"/>
      <c r="L449" s="66">
        <f>Tabla3[[#This Row],[VALOR TOTAL SIN IMPUESTO]]+Tabla3[[#This Row],[IVA]]+Tabla3[[#This Row],[IMPOCONSUMO]]</f>
        <v>0</v>
      </c>
      <c r="M449" s="101"/>
    </row>
    <row r="450" spans="1:13" ht="29.25" hidden="1" thickBot="1" x14ac:dyDescent="0.3">
      <c r="A450" s="70">
        <v>449</v>
      </c>
      <c r="B450" s="71" t="s">
        <v>23</v>
      </c>
      <c r="C450" s="74" t="s">
        <v>721</v>
      </c>
      <c r="D450" s="75" t="s">
        <v>722</v>
      </c>
      <c r="E450" s="65" t="s">
        <v>1032</v>
      </c>
      <c r="F450" s="109">
        <v>50560</v>
      </c>
      <c r="G450" s="94"/>
      <c r="H450" s="89"/>
      <c r="I450" s="66">
        <f>Tabla3[[#This Row],[VALOR UNITARIO OFERTADO SIN IMPUESTO]]*Tabla3[[#This Row],[DÍAS]]*Tabla3[[#This Row],[CANTIDAD]]</f>
        <v>0</v>
      </c>
      <c r="J450" s="66">
        <f>Tabla3[[#This Row],[VALOR TOTAL SIN IMPUESTO]]*0.19</f>
        <v>0</v>
      </c>
      <c r="K450" s="66"/>
      <c r="L450" s="66">
        <f>Tabla3[[#This Row],[VALOR TOTAL SIN IMPUESTO]]+Tabla3[[#This Row],[IVA]]+Tabla3[[#This Row],[IMPOCONSUMO]]</f>
        <v>0</v>
      </c>
      <c r="M450" s="101"/>
    </row>
    <row r="451" spans="1:13" ht="43.5" hidden="1" thickBot="1" x14ac:dyDescent="0.3">
      <c r="A451" s="70">
        <v>450</v>
      </c>
      <c r="B451" s="71" t="s">
        <v>23</v>
      </c>
      <c r="C451" s="74" t="s">
        <v>723</v>
      </c>
      <c r="D451" s="75" t="s">
        <v>724</v>
      </c>
      <c r="E451" s="65" t="s">
        <v>1032</v>
      </c>
      <c r="F451" s="109">
        <v>99822</v>
      </c>
      <c r="G451" s="94"/>
      <c r="H451" s="89"/>
      <c r="I451" s="66">
        <f>Tabla3[[#This Row],[VALOR UNITARIO OFERTADO SIN IMPUESTO]]*Tabla3[[#This Row],[DÍAS]]*Tabla3[[#This Row],[CANTIDAD]]</f>
        <v>0</v>
      </c>
      <c r="J451" s="66">
        <f>Tabla3[[#This Row],[VALOR TOTAL SIN IMPUESTO]]*0.19</f>
        <v>0</v>
      </c>
      <c r="K451" s="66"/>
      <c r="L451" s="66">
        <f>Tabla3[[#This Row],[VALOR TOTAL SIN IMPUESTO]]+Tabla3[[#This Row],[IVA]]+Tabla3[[#This Row],[IMPOCONSUMO]]</f>
        <v>0</v>
      </c>
      <c r="M451" s="101"/>
    </row>
    <row r="452" spans="1:13" ht="43.5" hidden="1" thickBot="1" x14ac:dyDescent="0.3">
      <c r="A452" s="70">
        <v>451</v>
      </c>
      <c r="B452" s="71" t="s">
        <v>23</v>
      </c>
      <c r="C452" s="74" t="s">
        <v>725</v>
      </c>
      <c r="D452" s="75" t="s">
        <v>726</v>
      </c>
      <c r="E452" s="65" t="s">
        <v>1032</v>
      </c>
      <c r="F452" s="109">
        <v>74929</v>
      </c>
      <c r="G452" s="94"/>
      <c r="H452" s="89"/>
      <c r="I452" s="66">
        <f>Tabla3[[#This Row],[VALOR UNITARIO OFERTADO SIN IMPUESTO]]*Tabla3[[#This Row],[DÍAS]]*Tabla3[[#This Row],[CANTIDAD]]</f>
        <v>0</v>
      </c>
      <c r="J452" s="66">
        <f>Tabla3[[#This Row],[VALOR TOTAL SIN IMPUESTO]]*0.19</f>
        <v>0</v>
      </c>
      <c r="K452" s="66"/>
      <c r="L452" s="66">
        <f>Tabla3[[#This Row],[VALOR TOTAL SIN IMPUESTO]]+Tabla3[[#This Row],[IVA]]+Tabla3[[#This Row],[IMPOCONSUMO]]</f>
        <v>0</v>
      </c>
      <c r="M452" s="101"/>
    </row>
    <row r="453" spans="1:13" ht="57.75" hidden="1" thickBot="1" x14ac:dyDescent="0.3">
      <c r="A453" s="70">
        <v>452</v>
      </c>
      <c r="B453" s="71" t="s">
        <v>23</v>
      </c>
      <c r="C453" s="74" t="s">
        <v>727</v>
      </c>
      <c r="D453" s="75" t="s">
        <v>728</v>
      </c>
      <c r="E453" s="65" t="s">
        <v>116</v>
      </c>
      <c r="F453" s="109">
        <v>531886</v>
      </c>
      <c r="G453" s="94"/>
      <c r="H453" s="89"/>
      <c r="I453" s="66">
        <f>Tabla3[[#This Row],[VALOR UNITARIO OFERTADO SIN IMPUESTO]]*Tabla3[[#This Row],[DÍAS]]*Tabla3[[#This Row],[CANTIDAD]]</f>
        <v>0</v>
      </c>
      <c r="J453" s="66">
        <f>Tabla3[[#This Row],[VALOR TOTAL SIN IMPUESTO]]*0.19</f>
        <v>0</v>
      </c>
      <c r="K453" s="66"/>
      <c r="L453" s="66">
        <f>Tabla3[[#This Row],[VALOR TOTAL SIN IMPUESTO]]+Tabla3[[#This Row],[IVA]]+Tabla3[[#This Row],[IMPOCONSUMO]]</f>
        <v>0</v>
      </c>
      <c r="M453" s="101"/>
    </row>
    <row r="454" spans="1:13" ht="29.25" hidden="1" thickBot="1" x14ac:dyDescent="0.3">
      <c r="A454" s="70">
        <v>453</v>
      </c>
      <c r="B454" s="71" t="s">
        <v>23</v>
      </c>
      <c r="C454" s="74" t="s">
        <v>729</v>
      </c>
      <c r="D454" s="75" t="s">
        <v>730</v>
      </c>
      <c r="E454" s="65" t="s">
        <v>1032</v>
      </c>
      <c r="F454" s="109">
        <v>713954</v>
      </c>
      <c r="G454" s="94"/>
      <c r="H454" s="89"/>
      <c r="I454" s="66">
        <f>Tabla3[[#This Row],[VALOR UNITARIO OFERTADO SIN IMPUESTO]]*Tabla3[[#This Row],[DÍAS]]*Tabla3[[#This Row],[CANTIDAD]]</f>
        <v>0</v>
      </c>
      <c r="J454" s="66">
        <f>Tabla3[[#This Row],[VALOR TOTAL SIN IMPUESTO]]*0.19</f>
        <v>0</v>
      </c>
      <c r="K454" s="66"/>
      <c r="L454" s="66">
        <f>Tabla3[[#This Row],[VALOR TOTAL SIN IMPUESTO]]+Tabla3[[#This Row],[IVA]]+Tabla3[[#This Row],[IMPOCONSUMO]]</f>
        <v>0</v>
      </c>
      <c r="M454" s="101"/>
    </row>
    <row r="455" spans="1:13" ht="43.5" hidden="1" thickBot="1" x14ac:dyDescent="0.3">
      <c r="A455" s="70">
        <v>454</v>
      </c>
      <c r="B455" s="71" t="s">
        <v>23</v>
      </c>
      <c r="C455" s="74" t="s">
        <v>731</v>
      </c>
      <c r="D455" s="75" t="s">
        <v>732</v>
      </c>
      <c r="E455" s="65" t="s">
        <v>1032</v>
      </c>
      <c r="F455" s="109">
        <v>55158</v>
      </c>
      <c r="G455" s="94"/>
      <c r="H455" s="89"/>
      <c r="I455" s="66">
        <f>Tabla3[[#This Row],[VALOR UNITARIO OFERTADO SIN IMPUESTO]]*Tabla3[[#This Row],[DÍAS]]*Tabla3[[#This Row],[CANTIDAD]]</f>
        <v>0</v>
      </c>
      <c r="J455" s="66">
        <f>Tabla3[[#This Row],[VALOR TOTAL SIN IMPUESTO]]*0.19</f>
        <v>0</v>
      </c>
      <c r="K455" s="66"/>
      <c r="L455" s="66">
        <f>Tabla3[[#This Row],[VALOR TOTAL SIN IMPUESTO]]+Tabla3[[#This Row],[IVA]]+Tabla3[[#This Row],[IMPOCONSUMO]]</f>
        <v>0</v>
      </c>
      <c r="M455" s="101"/>
    </row>
    <row r="456" spans="1:13" ht="200.25" hidden="1" thickBot="1" x14ac:dyDescent="0.3">
      <c r="A456" s="70">
        <v>455</v>
      </c>
      <c r="B456" s="71" t="s">
        <v>23</v>
      </c>
      <c r="C456" s="74" t="s">
        <v>733</v>
      </c>
      <c r="D456" s="75" t="s">
        <v>734</v>
      </c>
      <c r="E456" s="65" t="s">
        <v>1032</v>
      </c>
      <c r="F456" s="109">
        <v>2817888</v>
      </c>
      <c r="G456" s="94"/>
      <c r="H456" s="89"/>
      <c r="I456" s="66">
        <f>Tabla3[[#This Row],[VALOR UNITARIO OFERTADO SIN IMPUESTO]]*Tabla3[[#This Row],[DÍAS]]*Tabla3[[#This Row],[CANTIDAD]]</f>
        <v>0</v>
      </c>
      <c r="J456" s="66">
        <f>Tabla3[[#This Row],[VALOR TOTAL SIN IMPUESTO]]*0.19</f>
        <v>0</v>
      </c>
      <c r="K456" s="66"/>
      <c r="L456" s="66">
        <f>Tabla3[[#This Row],[VALOR TOTAL SIN IMPUESTO]]+Tabla3[[#This Row],[IVA]]+Tabla3[[#This Row],[IMPOCONSUMO]]</f>
        <v>0</v>
      </c>
      <c r="M456" s="101"/>
    </row>
    <row r="457" spans="1:13" ht="200.25" hidden="1" thickBot="1" x14ac:dyDescent="0.3">
      <c r="A457" s="70">
        <v>456</v>
      </c>
      <c r="B457" s="71" t="s">
        <v>23</v>
      </c>
      <c r="C457" s="74" t="s">
        <v>735</v>
      </c>
      <c r="D457" s="75" t="s">
        <v>736</v>
      </c>
      <c r="E457" s="65" t="s">
        <v>1032</v>
      </c>
      <c r="F457" s="109">
        <v>3496202</v>
      </c>
      <c r="G457" s="94"/>
      <c r="H457" s="89"/>
      <c r="I457" s="66">
        <f>Tabla3[[#This Row],[VALOR UNITARIO OFERTADO SIN IMPUESTO]]*Tabla3[[#This Row],[DÍAS]]*Tabla3[[#This Row],[CANTIDAD]]</f>
        <v>0</v>
      </c>
      <c r="J457" s="66">
        <f>Tabla3[[#This Row],[VALOR TOTAL SIN IMPUESTO]]*0.19</f>
        <v>0</v>
      </c>
      <c r="K457" s="66"/>
      <c r="L457" s="66">
        <f>Tabla3[[#This Row],[VALOR TOTAL SIN IMPUESTO]]+Tabla3[[#This Row],[IVA]]+Tabla3[[#This Row],[IMPOCONSUMO]]</f>
        <v>0</v>
      </c>
      <c r="M457" s="101"/>
    </row>
    <row r="458" spans="1:13" ht="200.25" hidden="1" thickBot="1" x14ac:dyDescent="0.3">
      <c r="A458" s="70">
        <v>457</v>
      </c>
      <c r="B458" s="71" t="s">
        <v>23</v>
      </c>
      <c r="C458" s="74" t="s">
        <v>737</v>
      </c>
      <c r="D458" s="75" t="s">
        <v>738</v>
      </c>
      <c r="E458" s="65" t="s">
        <v>1032</v>
      </c>
      <c r="F458" s="109">
        <v>4051744</v>
      </c>
      <c r="G458" s="94"/>
      <c r="H458" s="89"/>
      <c r="I458" s="66">
        <f>Tabla3[[#This Row],[VALOR UNITARIO OFERTADO SIN IMPUESTO]]*Tabla3[[#This Row],[DÍAS]]*Tabla3[[#This Row],[CANTIDAD]]</f>
        <v>0</v>
      </c>
      <c r="J458" s="66">
        <f>Tabla3[[#This Row],[VALOR TOTAL SIN IMPUESTO]]*0.19</f>
        <v>0</v>
      </c>
      <c r="K458" s="66"/>
      <c r="L458" s="66">
        <f>Tabla3[[#This Row],[VALOR TOTAL SIN IMPUESTO]]+Tabla3[[#This Row],[IVA]]+Tabla3[[#This Row],[IMPOCONSUMO]]</f>
        <v>0</v>
      </c>
      <c r="M458" s="101"/>
    </row>
    <row r="459" spans="1:13" ht="200.25" hidden="1" thickBot="1" x14ac:dyDescent="0.3">
      <c r="A459" s="70">
        <v>458</v>
      </c>
      <c r="B459" s="71" t="s">
        <v>23</v>
      </c>
      <c r="C459" s="74" t="s">
        <v>739</v>
      </c>
      <c r="D459" s="75" t="s">
        <v>740</v>
      </c>
      <c r="E459" s="65" t="s">
        <v>1032</v>
      </c>
      <c r="F459" s="109">
        <v>1790170</v>
      </c>
      <c r="G459" s="94"/>
      <c r="H459" s="89"/>
      <c r="I459" s="66">
        <f>Tabla3[[#This Row],[VALOR UNITARIO OFERTADO SIN IMPUESTO]]*Tabla3[[#This Row],[DÍAS]]*Tabla3[[#This Row],[CANTIDAD]]</f>
        <v>0</v>
      </c>
      <c r="J459" s="66">
        <f>Tabla3[[#This Row],[VALOR TOTAL SIN IMPUESTO]]*0.19</f>
        <v>0</v>
      </c>
      <c r="K459" s="66"/>
      <c r="L459" s="66">
        <f>Tabla3[[#This Row],[VALOR TOTAL SIN IMPUESTO]]+Tabla3[[#This Row],[IVA]]+Tabla3[[#This Row],[IMPOCONSUMO]]</f>
        <v>0</v>
      </c>
      <c r="M459" s="101"/>
    </row>
    <row r="460" spans="1:13" ht="200.25" hidden="1" thickBot="1" x14ac:dyDescent="0.3">
      <c r="A460" s="70">
        <v>459</v>
      </c>
      <c r="B460" s="71" t="s">
        <v>23</v>
      </c>
      <c r="C460" s="74" t="s">
        <v>741</v>
      </c>
      <c r="D460" s="75" t="s">
        <v>742</v>
      </c>
      <c r="E460" s="65" t="s">
        <v>1032</v>
      </c>
      <c r="F460" s="109">
        <v>1928235</v>
      </c>
      <c r="G460" s="94"/>
      <c r="H460" s="89"/>
      <c r="I460" s="66">
        <f>Tabla3[[#This Row],[VALOR UNITARIO OFERTADO SIN IMPUESTO]]*Tabla3[[#This Row],[DÍAS]]*Tabla3[[#This Row],[CANTIDAD]]</f>
        <v>0</v>
      </c>
      <c r="J460" s="66">
        <f>Tabla3[[#This Row],[VALOR TOTAL SIN IMPUESTO]]*0.19</f>
        <v>0</v>
      </c>
      <c r="K460" s="66"/>
      <c r="L460" s="66">
        <f>Tabla3[[#This Row],[VALOR TOTAL SIN IMPUESTO]]+Tabla3[[#This Row],[IVA]]+Tabla3[[#This Row],[IMPOCONSUMO]]</f>
        <v>0</v>
      </c>
      <c r="M460" s="101"/>
    </row>
    <row r="461" spans="1:13" ht="200.25" hidden="1" thickBot="1" x14ac:dyDescent="0.3">
      <c r="A461" s="70">
        <v>460</v>
      </c>
      <c r="B461" s="71" t="s">
        <v>23</v>
      </c>
      <c r="C461" s="74" t="s">
        <v>743</v>
      </c>
      <c r="D461" s="75" t="s">
        <v>744</v>
      </c>
      <c r="E461" s="65" t="s">
        <v>1032</v>
      </c>
      <c r="F461" s="109">
        <v>2302901</v>
      </c>
      <c r="G461" s="94"/>
      <c r="H461" s="89"/>
      <c r="I461" s="66">
        <f>Tabla3[[#This Row],[VALOR UNITARIO OFERTADO SIN IMPUESTO]]*Tabla3[[#This Row],[DÍAS]]*Tabla3[[#This Row],[CANTIDAD]]</f>
        <v>0</v>
      </c>
      <c r="J461" s="66">
        <f>Tabla3[[#This Row],[VALOR TOTAL SIN IMPUESTO]]*0.19</f>
        <v>0</v>
      </c>
      <c r="K461" s="66"/>
      <c r="L461" s="66">
        <f>Tabla3[[#This Row],[VALOR TOTAL SIN IMPUESTO]]+Tabla3[[#This Row],[IVA]]+Tabla3[[#This Row],[IMPOCONSUMO]]</f>
        <v>0</v>
      </c>
      <c r="M461" s="101"/>
    </row>
    <row r="462" spans="1:13" ht="100.5" hidden="1" thickBot="1" x14ac:dyDescent="0.3">
      <c r="A462" s="70">
        <v>461</v>
      </c>
      <c r="B462" s="71" t="s">
        <v>23</v>
      </c>
      <c r="C462" s="74" t="s">
        <v>745</v>
      </c>
      <c r="D462" s="75" t="s">
        <v>746</v>
      </c>
      <c r="E462" s="65" t="s">
        <v>1032</v>
      </c>
      <c r="F462" s="109">
        <v>2835779</v>
      </c>
      <c r="G462" s="94"/>
      <c r="H462" s="89"/>
      <c r="I462" s="66">
        <f>Tabla3[[#This Row],[VALOR UNITARIO OFERTADO SIN IMPUESTO]]*Tabla3[[#This Row],[DÍAS]]*Tabla3[[#This Row],[CANTIDAD]]</f>
        <v>0</v>
      </c>
      <c r="J462" s="66">
        <f>Tabla3[[#This Row],[VALOR TOTAL SIN IMPUESTO]]*0.19</f>
        <v>0</v>
      </c>
      <c r="K462" s="66"/>
      <c r="L462" s="66">
        <f>Tabla3[[#This Row],[VALOR TOTAL SIN IMPUESTO]]+Tabla3[[#This Row],[IVA]]+Tabla3[[#This Row],[IMPOCONSUMO]]</f>
        <v>0</v>
      </c>
      <c r="M462" s="101"/>
    </row>
    <row r="463" spans="1:13" ht="100.5" hidden="1" thickBot="1" x14ac:dyDescent="0.3">
      <c r="A463" s="70">
        <v>462</v>
      </c>
      <c r="B463" s="71" t="s">
        <v>23</v>
      </c>
      <c r="C463" s="74" t="s">
        <v>747</v>
      </c>
      <c r="D463" s="75" t="s">
        <v>748</v>
      </c>
      <c r="E463" s="65" t="s">
        <v>1032</v>
      </c>
      <c r="F463" s="109">
        <v>3292648</v>
      </c>
      <c r="G463" s="94"/>
      <c r="H463" s="89"/>
      <c r="I463" s="66">
        <f>Tabla3[[#This Row],[VALOR UNITARIO OFERTADO SIN IMPUESTO]]*Tabla3[[#This Row],[DÍAS]]*Tabla3[[#This Row],[CANTIDAD]]</f>
        <v>0</v>
      </c>
      <c r="J463" s="66">
        <f>Tabla3[[#This Row],[VALOR TOTAL SIN IMPUESTO]]*0.19</f>
        <v>0</v>
      </c>
      <c r="K463" s="66"/>
      <c r="L463" s="66">
        <f>Tabla3[[#This Row],[VALOR TOTAL SIN IMPUESTO]]+Tabla3[[#This Row],[IVA]]+Tabla3[[#This Row],[IMPOCONSUMO]]</f>
        <v>0</v>
      </c>
      <c r="M463" s="101"/>
    </row>
    <row r="464" spans="1:13" ht="100.5" hidden="1" thickBot="1" x14ac:dyDescent="0.3">
      <c r="A464" s="70">
        <v>463</v>
      </c>
      <c r="B464" s="71" t="s">
        <v>23</v>
      </c>
      <c r="C464" s="74" t="s">
        <v>749</v>
      </c>
      <c r="D464" s="75" t="s">
        <v>750</v>
      </c>
      <c r="E464" s="65" t="s">
        <v>1032</v>
      </c>
      <c r="F464" s="109">
        <v>4789785</v>
      </c>
      <c r="G464" s="94"/>
      <c r="H464" s="89"/>
      <c r="I464" s="66">
        <f>Tabla3[[#This Row],[VALOR UNITARIO OFERTADO SIN IMPUESTO]]*Tabla3[[#This Row],[DÍAS]]*Tabla3[[#This Row],[CANTIDAD]]</f>
        <v>0</v>
      </c>
      <c r="J464" s="66">
        <f>Tabla3[[#This Row],[VALOR TOTAL SIN IMPUESTO]]*0.19</f>
        <v>0</v>
      </c>
      <c r="K464" s="66"/>
      <c r="L464" s="66">
        <f>Tabla3[[#This Row],[VALOR TOTAL SIN IMPUESTO]]+Tabla3[[#This Row],[IVA]]+Tabla3[[#This Row],[IMPOCONSUMO]]</f>
        <v>0</v>
      </c>
      <c r="M464" s="101"/>
    </row>
    <row r="465" spans="1:13" ht="43.5" hidden="1" thickBot="1" x14ac:dyDescent="0.3">
      <c r="A465" s="70">
        <v>464</v>
      </c>
      <c r="B465" s="71" t="s">
        <v>23</v>
      </c>
      <c r="C465" s="74" t="s">
        <v>751</v>
      </c>
      <c r="D465" s="75" t="s">
        <v>752</v>
      </c>
      <c r="E465" s="65" t="s">
        <v>1032</v>
      </c>
      <c r="F465" s="109">
        <v>103522</v>
      </c>
      <c r="G465" s="94"/>
      <c r="H465" s="89"/>
      <c r="I465" s="66">
        <f>Tabla3[[#This Row],[VALOR UNITARIO OFERTADO SIN IMPUESTO]]*Tabla3[[#This Row],[DÍAS]]*Tabla3[[#This Row],[CANTIDAD]]</f>
        <v>0</v>
      </c>
      <c r="J465" s="66">
        <f>Tabla3[[#This Row],[VALOR TOTAL SIN IMPUESTO]]*0.19</f>
        <v>0</v>
      </c>
      <c r="K465" s="66"/>
      <c r="L465" s="66">
        <f>Tabla3[[#This Row],[VALOR TOTAL SIN IMPUESTO]]+Tabla3[[#This Row],[IVA]]+Tabla3[[#This Row],[IMPOCONSUMO]]</f>
        <v>0</v>
      </c>
      <c r="M465" s="101"/>
    </row>
    <row r="466" spans="1:13" ht="214.5" hidden="1" thickBot="1" x14ac:dyDescent="0.3">
      <c r="A466" s="70">
        <v>465</v>
      </c>
      <c r="B466" s="71" t="s">
        <v>23</v>
      </c>
      <c r="C466" s="74" t="s">
        <v>753</v>
      </c>
      <c r="D466" s="75" t="s">
        <v>754</v>
      </c>
      <c r="E466" s="65" t="s">
        <v>1032</v>
      </c>
      <c r="F466" s="109">
        <v>10593274</v>
      </c>
      <c r="G466" s="94"/>
      <c r="H466" s="89"/>
      <c r="I466" s="66">
        <f>Tabla3[[#This Row],[VALOR UNITARIO OFERTADO SIN IMPUESTO]]*Tabla3[[#This Row],[DÍAS]]*Tabla3[[#This Row],[CANTIDAD]]</f>
        <v>0</v>
      </c>
      <c r="J466" s="66">
        <f>Tabla3[[#This Row],[VALOR TOTAL SIN IMPUESTO]]*0.19</f>
        <v>0</v>
      </c>
      <c r="K466" s="66"/>
      <c r="L466" s="66">
        <f>Tabla3[[#This Row],[VALOR TOTAL SIN IMPUESTO]]+Tabla3[[#This Row],[IVA]]+Tabla3[[#This Row],[IMPOCONSUMO]]</f>
        <v>0</v>
      </c>
      <c r="M466" s="101"/>
    </row>
    <row r="467" spans="1:13" ht="214.5" hidden="1" thickBot="1" x14ac:dyDescent="0.3">
      <c r="A467" s="70">
        <v>466</v>
      </c>
      <c r="B467" s="71" t="s">
        <v>23</v>
      </c>
      <c r="C467" s="74" t="s">
        <v>755</v>
      </c>
      <c r="D467" s="75" t="s">
        <v>756</v>
      </c>
      <c r="E467" s="65" t="s">
        <v>1032</v>
      </c>
      <c r="F467" s="109">
        <v>11130098</v>
      </c>
      <c r="G467" s="94"/>
      <c r="H467" s="89"/>
      <c r="I467" s="66">
        <f>Tabla3[[#This Row],[VALOR UNITARIO OFERTADO SIN IMPUESTO]]*Tabla3[[#This Row],[DÍAS]]*Tabla3[[#This Row],[CANTIDAD]]</f>
        <v>0</v>
      </c>
      <c r="J467" s="66">
        <f>Tabla3[[#This Row],[VALOR TOTAL SIN IMPUESTO]]*0.19</f>
        <v>0</v>
      </c>
      <c r="K467" s="66"/>
      <c r="L467" s="66">
        <f>Tabla3[[#This Row],[VALOR TOTAL SIN IMPUESTO]]+Tabla3[[#This Row],[IVA]]+Tabla3[[#This Row],[IMPOCONSUMO]]</f>
        <v>0</v>
      </c>
      <c r="M467" s="101"/>
    </row>
    <row r="468" spans="1:13" ht="214.5" hidden="1" thickBot="1" x14ac:dyDescent="0.3">
      <c r="A468" s="70">
        <v>467</v>
      </c>
      <c r="B468" s="71" t="s">
        <v>23</v>
      </c>
      <c r="C468" s="74" t="s">
        <v>757</v>
      </c>
      <c r="D468" s="75" t="s">
        <v>758</v>
      </c>
      <c r="E468" s="65" t="s">
        <v>1032</v>
      </c>
      <c r="F468" s="109">
        <v>12302521</v>
      </c>
      <c r="G468" s="94"/>
      <c r="H468" s="89"/>
      <c r="I468" s="66">
        <f>Tabla3[[#This Row],[VALOR UNITARIO OFERTADO SIN IMPUESTO]]*Tabla3[[#This Row],[DÍAS]]*Tabla3[[#This Row],[CANTIDAD]]</f>
        <v>0</v>
      </c>
      <c r="J468" s="66">
        <f>Tabla3[[#This Row],[VALOR TOTAL SIN IMPUESTO]]*0.19</f>
        <v>0</v>
      </c>
      <c r="K468" s="66"/>
      <c r="L468" s="66">
        <f>Tabla3[[#This Row],[VALOR TOTAL SIN IMPUESTO]]+Tabla3[[#This Row],[IVA]]+Tabla3[[#This Row],[IMPOCONSUMO]]</f>
        <v>0</v>
      </c>
      <c r="M468" s="101"/>
    </row>
    <row r="469" spans="1:13" ht="214.5" hidden="1" thickBot="1" x14ac:dyDescent="0.3">
      <c r="A469" s="70">
        <v>468</v>
      </c>
      <c r="B469" s="71" t="s">
        <v>23</v>
      </c>
      <c r="C469" s="74" t="s">
        <v>759</v>
      </c>
      <c r="D469" s="75" t="s">
        <v>760</v>
      </c>
      <c r="E469" s="65" t="s">
        <v>1032</v>
      </c>
      <c r="F469" s="109">
        <v>5960369</v>
      </c>
      <c r="G469" s="94"/>
      <c r="H469" s="89"/>
      <c r="I469" s="66">
        <f>Tabla3[[#This Row],[VALOR UNITARIO OFERTADO SIN IMPUESTO]]*Tabla3[[#This Row],[DÍAS]]*Tabla3[[#This Row],[CANTIDAD]]</f>
        <v>0</v>
      </c>
      <c r="J469" s="66">
        <f>Tabla3[[#This Row],[VALOR TOTAL SIN IMPUESTO]]*0.19</f>
        <v>0</v>
      </c>
      <c r="K469" s="66"/>
      <c r="L469" s="66">
        <f>Tabla3[[#This Row],[VALOR TOTAL SIN IMPUESTO]]+Tabla3[[#This Row],[IVA]]+Tabla3[[#This Row],[IMPOCONSUMO]]</f>
        <v>0</v>
      </c>
      <c r="M469" s="101"/>
    </row>
    <row r="470" spans="1:13" ht="214.5" hidden="1" thickBot="1" x14ac:dyDescent="0.3">
      <c r="A470" s="70">
        <v>469</v>
      </c>
      <c r="B470" s="71" t="s">
        <v>23</v>
      </c>
      <c r="C470" s="74" t="s">
        <v>761</v>
      </c>
      <c r="D470" s="75" t="s">
        <v>762</v>
      </c>
      <c r="E470" s="65" t="s">
        <v>1032</v>
      </c>
      <c r="F470" s="109">
        <v>12566890</v>
      </c>
      <c r="G470" s="94"/>
      <c r="H470" s="89"/>
      <c r="I470" s="66">
        <f>Tabla3[[#This Row],[VALOR UNITARIO OFERTADO SIN IMPUESTO]]*Tabla3[[#This Row],[DÍAS]]*Tabla3[[#This Row],[CANTIDAD]]</f>
        <v>0</v>
      </c>
      <c r="J470" s="66">
        <f>Tabla3[[#This Row],[VALOR TOTAL SIN IMPUESTO]]*0.19</f>
        <v>0</v>
      </c>
      <c r="K470" s="66"/>
      <c r="L470" s="66">
        <f>Tabla3[[#This Row],[VALOR TOTAL SIN IMPUESTO]]+Tabla3[[#This Row],[IVA]]+Tabla3[[#This Row],[IMPOCONSUMO]]</f>
        <v>0</v>
      </c>
      <c r="M470" s="101"/>
    </row>
    <row r="471" spans="1:13" ht="214.5" hidden="1" thickBot="1" x14ac:dyDescent="0.3">
      <c r="A471" s="70">
        <v>470</v>
      </c>
      <c r="B471" s="71" t="s">
        <v>23</v>
      </c>
      <c r="C471" s="74" t="s">
        <v>763</v>
      </c>
      <c r="D471" s="75" t="s">
        <v>764</v>
      </c>
      <c r="E471" s="65" t="s">
        <v>1032</v>
      </c>
      <c r="F471" s="109">
        <v>14781316</v>
      </c>
      <c r="G471" s="94"/>
      <c r="H471" s="89"/>
      <c r="I471" s="66">
        <f>Tabla3[[#This Row],[VALOR UNITARIO OFERTADO SIN IMPUESTO]]*Tabla3[[#This Row],[DÍAS]]*Tabla3[[#This Row],[CANTIDAD]]</f>
        <v>0</v>
      </c>
      <c r="J471" s="66">
        <f>Tabla3[[#This Row],[VALOR TOTAL SIN IMPUESTO]]*0.19</f>
        <v>0</v>
      </c>
      <c r="K471" s="66"/>
      <c r="L471" s="66">
        <f>Tabla3[[#This Row],[VALOR TOTAL SIN IMPUESTO]]+Tabla3[[#This Row],[IVA]]+Tabla3[[#This Row],[IMPOCONSUMO]]</f>
        <v>0</v>
      </c>
      <c r="M471" s="101"/>
    </row>
    <row r="472" spans="1:13" ht="214.5" hidden="1" thickBot="1" x14ac:dyDescent="0.3">
      <c r="A472" s="70">
        <v>471</v>
      </c>
      <c r="B472" s="71" t="s">
        <v>23</v>
      </c>
      <c r="C472" s="74" t="s">
        <v>765</v>
      </c>
      <c r="D472" s="75" t="s">
        <v>766</v>
      </c>
      <c r="E472" s="65" t="s">
        <v>1032</v>
      </c>
      <c r="F472" s="109">
        <v>8254040</v>
      </c>
      <c r="G472" s="94"/>
      <c r="H472" s="89"/>
      <c r="I472" s="66">
        <f>Tabla3[[#This Row],[VALOR UNITARIO OFERTADO SIN IMPUESTO]]*Tabla3[[#This Row],[DÍAS]]*Tabla3[[#This Row],[CANTIDAD]]</f>
        <v>0</v>
      </c>
      <c r="J472" s="66">
        <f>Tabla3[[#This Row],[VALOR TOTAL SIN IMPUESTO]]*0.19</f>
        <v>0</v>
      </c>
      <c r="K472" s="66"/>
      <c r="L472" s="66">
        <f>Tabla3[[#This Row],[VALOR TOTAL SIN IMPUESTO]]+Tabla3[[#This Row],[IVA]]+Tabla3[[#This Row],[IMPOCONSUMO]]</f>
        <v>0</v>
      </c>
      <c r="M472" s="101"/>
    </row>
    <row r="473" spans="1:13" ht="214.5" hidden="1" thickBot="1" x14ac:dyDescent="0.3">
      <c r="A473" s="70">
        <v>472</v>
      </c>
      <c r="B473" s="71" t="s">
        <v>23</v>
      </c>
      <c r="C473" s="74" t="s">
        <v>767</v>
      </c>
      <c r="D473" s="75" t="s">
        <v>768</v>
      </c>
      <c r="E473" s="65" t="s">
        <v>1032</v>
      </c>
      <c r="F473" s="109">
        <v>15098045</v>
      </c>
      <c r="G473" s="94"/>
      <c r="H473" s="89"/>
      <c r="I473" s="66">
        <f>Tabla3[[#This Row],[VALOR UNITARIO OFERTADO SIN IMPUESTO]]*Tabla3[[#This Row],[DÍAS]]*Tabla3[[#This Row],[CANTIDAD]]</f>
        <v>0</v>
      </c>
      <c r="J473" s="66">
        <f>Tabla3[[#This Row],[VALOR TOTAL SIN IMPUESTO]]*0.19</f>
        <v>0</v>
      </c>
      <c r="K473" s="66"/>
      <c r="L473" s="66">
        <f>Tabla3[[#This Row],[VALOR TOTAL SIN IMPUESTO]]+Tabla3[[#This Row],[IVA]]+Tabla3[[#This Row],[IMPOCONSUMO]]</f>
        <v>0</v>
      </c>
      <c r="M473" s="101"/>
    </row>
    <row r="474" spans="1:13" ht="214.5" hidden="1" thickBot="1" x14ac:dyDescent="0.3">
      <c r="A474" s="70">
        <v>473</v>
      </c>
      <c r="B474" s="71" t="s">
        <v>23</v>
      </c>
      <c r="C474" s="74" t="s">
        <v>769</v>
      </c>
      <c r="D474" s="75" t="s">
        <v>770</v>
      </c>
      <c r="E474" s="65" t="s">
        <v>1032</v>
      </c>
      <c r="F474" s="109">
        <v>22576632</v>
      </c>
      <c r="G474" s="94"/>
      <c r="H474" s="89"/>
      <c r="I474" s="66">
        <f>Tabla3[[#This Row],[VALOR UNITARIO OFERTADO SIN IMPUESTO]]*Tabla3[[#This Row],[DÍAS]]*Tabla3[[#This Row],[CANTIDAD]]</f>
        <v>0</v>
      </c>
      <c r="J474" s="66">
        <f>Tabla3[[#This Row],[VALOR TOTAL SIN IMPUESTO]]*0.19</f>
        <v>0</v>
      </c>
      <c r="K474" s="66"/>
      <c r="L474" s="66">
        <f>Tabla3[[#This Row],[VALOR TOTAL SIN IMPUESTO]]+Tabla3[[#This Row],[IVA]]+Tabla3[[#This Row],[IMPOCONSUMO]]</f>
        <v>0</v>
      </c>
      <c r="M474" s="101"/>
    </row>
    <row r="475" spans="1:13" ht="214.5" hidden="1" thickBot="1" x14ac:dyDescent="0.3">
      <c r="A475" s="70">
        <v>474</v>
      </c>
      <c r="B475" s="71" t="s">
        <v>23</v>
      </c>
      <c r="C475" s="74" t="s">
        <v>771</v>
      </c>
      <c r="D475" s="75" t="s">
        <v>772</v>
      </c>
      <c r="E475" s="65" t="s">
        <v>1032</v>
      </c>
      <c r="F475" s="109">
        <v>6220993</v>
      </c>
      <c r="G475" s="94"/>
      <c r="H475" s="89"/>
      <c r="I475" s="66">
        <f>Tabla3[[#This Row],[VALOR UNITARIO OFERTADO SIN IMPUESTO]]*Tabla3[[#This Row],[DÍAS]]*Tabla3[[#This Row],[CANTIDAD]]</f>
        <v>0</v>
      </c>
      <c r="J475" s="66">
        <f>Tabla3[[#This Row],[VALOR TOTAL SIN IMPUESTO]]*0.19</f>
        <v>0</v>
      </c>
      <c r="K475" s="66"/>
      <c r="L475" s="66">
        <f>Tabla3[[#This Row],[VALOR TOTAL SIN IMPUESTO]]+Tabla3[[#This Row],[IVA]]+Tabla3[[#This Row],[IMPOCONSUMO]]</f>
        <v>0</v>
      </c>
      <c r="M475" s="101"/>
    </row>
    <row r="476" spans="1:13" ht="214.5" hidden="1" thickBot="1" x14ac:dyDescent="0.3">
      <c r="A476" s="70">
        <v>475</v>
      </c>
      <c r="B476" s="71" t="s">
        <v>23</v>
      </c>
      <c r="C476" s="74" t="s">
        <v>773</v>
      </c>
      <c r="D476" s="75" t="s">
        <v>774</v>
      </c>
      <c r="E476" s="65" t="s">
        <v>1032</v>
      </c>
      <c r="F476" s="109">
        <v>6555188</v>
      </c>
      <c r="G476" s="94"/>
      <c r="H476" s="89"/>
      <c r="I476" s="66">
        <f>Tabla3[[#This Row],[VALOR UNITARIO OFERTADO SIN IMPUESTO]]*Tabla3[[#This Row],[DÍAS]]*Tabla3[[#This Row],[CANTIDAD]]</f>
        <v>0</v>
      </c>
      <c r="J476" s="66">
        <f>Tabla3[[#This Row],[VALOR TOTAL SIN IMPUESTO]]*0.19</f>
        <v>0</v>
      </c>
      <c r="K476" s="66"/>
      <c r="L476" s="66">
        <f>Tabla3[[#This Row],[VALOR TOTAL SIN IMPUESTO]]+Tabla3[[#This Row],[IVA]]+Tabla3[[#This Row],[IMPOCONSUMO]]</f>
        <v>0</v>
      </c>
      <c r="M476" s="101"/>
    </row>
    <row r="477" spans="1:13" ht="214.5" hidden="1" thickBot="1" x14ac:dyDescent="0.3">
      <c r="A477" s="70">
        <v>476</v>
      </c>
      <c r="B477" s="71" t="s">
        <v>23</v>
      </c>
      <c r="C477" s="74" t="s">
        <v>775</v>
      </c>
      <c r="D477" s="75" t="s">
        <v>776</v>
      </c>
      <c r="E477" s="65" t="s">
        <v>1032</v>
      </c>
      <c r="F477" s="109">
        <v>10240213</v>
      </c>
      <c r="G477" s="94"/>
      <c r="H477" s="89"/>
      <c r="I477" s="66">
        <f>Tabla3[[#This Row],[VALOR UNITARIO OFERTADO SIN IMPUESTO]]*Tabla3[[#This Row],[DÍAS]]*Tabla3[[#This Row],[CANTIDAD]]</f>
        <v>0</v>
      </c>
      <c r="J477" s="66">
        <f>Tabla3[[#This Row],[VALOR TOTAL SIN IMPUESTO]]*0.19</f>
        <v>0</v>
      </c>
      <c r="K477" s="66"/>
      <c r="L477" s="66">
        <f>Tabla3[[#This Row],[VALOR TOTAL SIN IMPUESTO]]+Tabla3[[#This Row],[IVA]]+Tabla3[[#This Row],[IMPOCONSUMO]]</f>
        <v>0</v>
      </c>
      <c r="M477" s="101"/>
    </row>
    <row r="478" spans="1:13" ht="214.5" hidden="1" thickBot="1" x14ac:dyDescent="0.3">
      <c r="A478" s="70">
        <v>477</v>
      </c>
      <c r="B478" s="71" t="s">
        <v>23</v>
      </c>
      <c r="C478" s="74" t="s">
        <v>777</v>
      </c>
      <c r="D478" s="75" t="s">
        <v>778</v>
      </c>
      <c r="E478" s="65" t="s">
        <v>1032</v>
      </c>
      <c r="F478" s="109">
        <v>1032746</v>
      </c>
      <c r="G478" s="94"/>
      <c r="H478" s="89"/>
      <c r="I478" s="66">
        <f>Tabla3[[#This Row],[VALOR UNITARIO OFERTADO SIN IMPUESTO]]*Tabla3[[#This Row],[DÍAS]]*Tabla3[[#This Row],[CANTIDAD]]</f>
        <v>0</v>
      </c>
      <c r="J478" s="66">
        <f>Tabla3[[#This Row],[VALOR TOTAL SIN IMPUESTO]]*0.19</f>
        <v>0</v>
      </c>
      <c r="K478" s="66"/>
      <c r="L478" s="66">
        <f>Tabla3[[#This Row],[VALOR TOTAL SIN IMPUESTO]]+Tabla3[[#This Row],[IVA]]+Tabla3[[#This Row],[IMPOCONSUMO]]</f>
        <v>0</v>
      </c>
      <c r="M478" s="101"/>
    </row>
    <row r="479" spans="1:13" ht="214.5" hidden="1" thickBot="1" x14ac:dyDescent="0.3">
      <c r="A479" s="70">
        <v>478</v>
      </c>
      <c r="B479" s="71" t="s">
        <v>23</v>
      </c>
      <c r="C479" s="74" t="s">
        <v>779</v>
      </c>
      <c r="D479" s="75" t="s">
        <v>780</v>
      </c>
      <c r="E479" s="65" t="s">
        <v>1032</v>
      </c>
      <c r="F479" s="109">
        <v>1524400</v>
      </c>
      <c r="G479" s="94"/>
      <c r="H479" s="89"/>
      <c r="I479" s="66">
        <f>Tabla3[[#This Row],[VALOR UNITARIO OFERTADO SIN IMPUESTO]]*Tabla3[[#This Row],[DÍAS]]*Tabla3[[#This Row],[CANTIDAD]]</f>
        <v>0</v>
      </c>
      <c r="J479" s="66">
        <f>Tabla3[[#This Row],[VALOR TOTAL SIN IMPUESTO]]*0.19</f>
        <v>0</v>
      </c>
      <c r="K479" s="66"/>
      <c r="L479" s="66">
        <f>Tabla3[[#This Row],[VALOR TOTAL SIN IMPUESTO]]+Tabla3[[#This Row],[IVA]]+Tabla3[[#This Row],[IMPOCONSUMO]]</f>
        <v>0</v>
      </c>
      <c r="M479" s="101"/>
    </row>
    <row r="480" spans="1:13" ht="214.5" hidden="1" thickBot="1" x14ac:dyDescent="0.3">
      <c r="A480" s="70">
        <v>479</v>
      </c>
      <c r="B480" s="71" t="s">
        <v>23</v>
      </c>
      <c r="C480" s="74" t="s">
        <v>781</v>
      </c>
      <c r="D480" s="75" t="s">
        <v>782</v>
      </c>
      <c r="E480" s="65" t="s">
        <v>1032</v>
      </c>
      <c r="F480" s="109">
        <v>2396227</v>
      </c>
      <c r="G480" s="94"/>
      <c r="H480" s="89"/>
      <c r="I480" s="66">
        <f>Tabla3[[#This Row],[VALOR UNITARIO OFERTADO SIN IMPUESTO]]*Tabla3[[#This Row],[DÍAS]]*Tabla3[[#This Row],[CANTIDAD]]</f>
        <v>0</v>
      </c>
      <c r="J480" s="66">
        <f>Tabla3[[#This Row],[VALOR TOTAL SIN IMPUESTO]]*0.19</f>
        <v>0</v>
      </c>
      <c r="K480" s="66"/>
      <c r="L480" s="66">
        <f>Tabla3[[#This Row],[VALOR TOTAL SIN IMPUESTO]]+Tabla3[[#This Row],[IVA]]+Tabla3[[#This Row],[IMPOCONSUMO]]</f>
        <v>0</v>
      </c>
      <c r="M480" s="101"/>
    </row>
    <row r="481" spans="1:13" ht="214.5" hidden="1" thickBot="1" x14ac:dyDescent="0.3">
      <c r="A481" s="70">
        <v>480</v>
      </c>
      <c r="B481" s="71" t="s">
        <v>23</v>
      </c>
      <c r="C481" s="74" t="s">
        <v>783</v>
      </c>
      <c r="D481" s="75" t="s">
        <v>784</v>
      </c>
      <c r="E481" s="65" t="s">
        <v>1032</v>
      </c>
      <c r="F481" s="109">
        <v>1469260</v>
      </c>
      <c r="G481" s="94"/>
      <c r="H481" s="89"/>
      <c r="I481" s="66">
        <f>Tabla3[[#This Row],[VALOR UNITARIO OFERTADO SIN IMPUESTO]]*Tabla3[[#This Row],[DÍAS]]*Tabla3[[#This Row],[CANTIDAD]]</f>
        <v>0</v>
      </c>
      <c r="J481" s="66">
        <f>Tabla3[[#This Row],[VALOR TOTAL SIN IMPUESTO]]*0.19</f>
        <v>0</v>
      </c>
      <c r="K481" s="66"/>
      <c r="L481" s="66">
        <f>Tabla3[[#This Row],[VALOR TOTAL SIN IMPUESTO]]+Tabla3[[#This Row],[IVA]]+Tabla3[[#This Row],[IMPOCONSUMO]]</f>
        <v>0</v>
      </c>
      <c r="M481" s="101"/>
    </row>
    <row r="482" spans="1:13" ht="214.5" hidden="1" thickBot="1" x14ac:dyDescent="0.3">
      <c r="A482" s="70">
        <v>481</v>
      </c>
      <c r="B482" s="71" t="s">
        <v>23</v>
      </c>
      <c r="C482" s="74" t="s">
        <v>785</v>
      </c>
      <c r="D482" s="75" t="s">
        <v>786</v>
      </c>
      <c r="E482" s="65" t="s">
        <v>1032</v>
      </c>
      <c r="F482" s="109">
        <v>1703954</v>
      </c>
      <c r="G482" s="94"/>
      <c r="H482" s="89"/>
      <c r="I482" s="66">
        <f>Tabla3[[#This Row],[VALOR UNITARIO OFERTADO SIN IMPUESTO]]*Tabla3[[#This Row],[DÍAS]]*Tabla3[[#This Row],[CANTIDAD]]</f>
        <v>0</v>
      </c>
      <c r="J482" s="66">
        <f>Tabla3[[#This Row],[VALOR TOTAL SIN IMPUESTO]]*0.19</f>
        <v>0</v>
      </c>
      <c r="K482" s="66"/>
      <c r="L482" s="66">
        <f>Tabla3[[#This Row],[VALOR TOTAL SIN IMPUESTO]]+Tabla3[[#This Row],[IVA]]+Tabla3[[#This Row],[IMPOCONSUMO]]</f>
        <v>0</v>
      </c>
      <c r="M482" s="101"/>
    </row>
    <row r="483" spans="1:13" ht="214.5" hidden="1" thickBot="1" x14ac:dyDescent="0.3">
      <c r="A483" s="70">
        <v>482</v>
      </c>
      <c r="B483" s="71" t="s">
        <v>23</v>
      </c>
      <c r="C483" s="74" t="s">
        <v>787</v>
      </c>
      <c r="D483" s="75" t="s">
        <v>788</v>
      </c>
      <c r="E483" s="65" t="s">
        <v>1032</v>
      </c>
      <c r="F483" s="109">
        <v>3199209</v>
      </c>
      <c r="G483" s="94"/>
      <c r="H483" s="89"/>
      <c r="I483" s="66">
        <f>Tabla3[[#This Row],[VALOR UNITARIO OFERTADO SIN IMPUESTO]]*Tabla3[[#This Row],[DÍAS]]*Tabla3[[#This Row],[CANTIDAD]]</f>
        <v>0</v>
      </c>
      <c r="J483" s="66">
        <f>Tabla3[[#This Row],[VALOR TOTAL SIN IMPUESTO]]*0.19</f>
        <v>0</v>
      </c>
      <c r="K483" s="66"/>
      <c r="L483" s="66">
        <f>Tabla3[[#This Row],[VALOR TOTAL SIN IMPUESTO]]+Tabla3[[#This Row],[IVA]]+Tabla3[[#This Row],[IMPOCONSUMO]]</f>
        <v>0</v>
      </c>
      <c r="M483" s="101"/>
    </row>
    <row r="484" spans="1:13" ht="214.5" hidden="1" thickBot="1" x14ac:dyDescent="0.3">
      <c r="A484" s="70">
        <v>483</v>
      </c>
      <c r="B484" s="71" t="s">
        <v>23</v>
      </c>
      <c r="C484" s="74" t="s">
        <v>789</v>
      </c>
      <c r="D484" s="75" t="s">
        <v>790</v>
      </c>
      <c r="E484" s="65" t="s">
        <v>1032</v>
      </c>
      <c r="F484" s="109">
        <v>2839419</v>
      </c>
      <c r="G484" s="94"/>
      <c r="H484" s="89"/>
      <c r="I484" s="66">
        <f>Tabla3[[#This Row],[VALOR UNITARIO OFERTADO SIN IMPUESTO]]*Tabla3[[#This Row],[DÍAS]]*Tabla3[[#This Row],[CANTIDAD]]</f>
        <v>0</v>
      </c>
      <c r="J484" s="66">
        <f>Tabla3[[#This Row],[VALOR TOTAL SIN IMPUESTO]]*0.19</f>
        <v>0</v>
      </c>
      <c r="K484" s="66"/>
      <c r="L484" s="66">
        <f>Tabla3[[#This Row],[VALOR TOTAL SIN IMPUESTO]]+Tabla3[[#This Row],[IVA]]+Tabla3[[#This Row],[IMPOCONSUMO]]</f>
        <v>0</v>
      </c>
      <c r="M484" s="101"/>
    </row>
    <row r="485" spans="1:13" ht="214.5" hidden="1" thickBot="1" x14ac:dyDescent="0.3">
      <c r="A485" s="70">
        <v>484</v>
      </c>
      <c r="B485" s="71" t="s">
        <v>23</v>
      </c>
      <c r="C485" s="74" t="s">
        <v>791</v>
      </c>
      <c r="D485" s="75" t="s">
        <v>792</v>
      </c>
      <c r="E485" s="65" t="s">
        <v>1032</v>
      </c>
      <c r="F485" s="109">
        <v>3422707</v>
      </c>
      <c r="G485" s="94"/>
      <c r="H485" s="89"/>
      <c r="I485" s="66">
        <f>Tabla3[[#This Row],[VALOR UNITARIO OFERTADO SIN IMPUESTO]]*Tabla3[[#This Row],[DÍAS]]*Tabla3[[#This Row],[CANTIDAD]]</f>
        <v>0</v>
      </c>
      <c r="J485" s="66">
        <f>Tabla3[[#This Row],[VALOR TOTAL SIN IMPUESTO]]*0.19</f>
        <v>0</v>
      </c>
      <c r="K485" s="66"/>
      <c r="L485" s="66">
        <f>Tabla3[[#This Row],[VALOR TOTAL SIN IMPUESTO]]+Tabla3[[#This Row],[IVA]]+Tabla3[[#This Row],[IMPOCONSUMO]]</f>
        <v>0</v>
      </c>
      <c r="M485" s="101"/>
    </row>
    <row r="486" spans="1:13" ht="214.5" hidden="1" thickBot="1" x14ac:dyDescent="0.3">
      <c r="A486" s="70">
        <v>485</v>
      </c>
      <c r="B486" s="71" t="s">
        <v>23</v>
      </c>
      <c r="C486" s="74" t="s">
        <v>793</v>
      </c>
      <c r="D486" s="75" t="s">
        <v>794</v>
      </c>
      <c r="E486" s="65" t="s">
        <v>1032</v>
      </c>
      <c r="F486" s="109">
        <v>3628665</v>
      </c>
      <c r="G486" s="94"/>
      <c r="H486" s="89"/>
      <c r="I486" s="66">
        <f>Tabla3[[#This Row],[VALOR UNITARIO OFERTADO SIN IMPUESTO]]*Tabla3[[#This Row],[DÍAS]]*Tabla3[[#This Row],[CANTIDAD]]</f>
        <v>0</v>
      </c>
      <c r="J486" s="66">
        <f>Tabla3[[#This Row],[VALOR TOTAL SIN IMPUESTO]]*0.19</f>
        <v>0</v>
      </c>
      <c r="K486" s="66"/>
      <c r="L486" s="66">
        <f>Tabla3[[#This Row],[VALOR TOTAL SIN IMPUESTO]]+Tabla3[[#This Row],[IVA]]+Tabla3[[#This Row],[IMPOCONSUMO]]</f>
        <v>0</v>
      </c>
      <c r="M486" s="101"/>
    </row>
    <row r="487" spans="1:13" ht="214.5" hidden="1" thickBot="1" x14ac:dyDescent="0.3">
      <c r="A487" s="70">
        <v>486</v>
      </c>
      <c r="B487" s="71" t="s">
        <v>23</v>
      </c>
      <c r="C487" s="74" t="s">
        <v>795</v>
      </c>
      <c r="D487" s="75" t="s">
        <v>796</v>
      </c>
      <c r="E487" s="65" t="s">
        <v>1032</v>
      </c>
      <c r="F487" s="109">
        <v>2980459</v>
      </c>
      <c r="G487" s="94"/>
      <c r="H487" s="89"/>
      <c r="I487" s="66">
        <f>Tabla3[[#This Row],[VALOR UNITARIO OFERTADO SIN IMPUESTO]]*Tabla3[[#This Row],[DÍAS]]*Tabla3[[#This Row],[CANTIDAD]]</f>
        <v>0</v>
      </c>
      <c r="J487" s="66">
        <f>Tabla3[[#This Row],[VALOR TOTAL SIN IMPUESTO]]*0.19</f>
        <v>0</v>
      </c>
      <c r="K487" s="66"/>
      <c r="L487" s="66">
        <f>Tabla3[[#This Row],[VALOR TOTAL SIN IMPUESTO]]+Tabla3[[#This Row],[IVA]]+Tabla3[[#This Row],[IMPOCONSUMO]]</f>
        <v>0</v>
      </c>
      <c r="M487" s="101"/>
    </row>
    <row r="488" spans="1:13" ht="214.5" hidden="1" thickBot="1" x14ac:dyDescent="0.3">
      <c r="A488" s="70">
        <v>487</v>
      </c>
      <c r="B488" s="71" t="s">
        <v>23</v>
      </c>
      <c r="C488" s="74" t="s">
        <v>797</v>
      </c>
      <c r="D488" s="75" t="s">
        <v>798</v>
      </c>
      <c r="E488" s="65" t="s">
        <v>1032</v>
      </c>
      <c r="F488" s="109">
        <v>4750631</v>
      </c>
      <c r="G488" s="94"/>
      <c r="H488" s="89"/>
      <c r="I488" s="66">
        <f>Tabla3[[#This Row],[VALOR UNITARIO OFERTADO SIN IMPUESTO]]*Tabla3[[#This Row],[DÍAS]]*Tabla3[[#This Row],[CANTIDAD]]</f>
        <v>0</v>
      </c>
      <c r="J488" s="66">
        <f>Tabla3[[#This Row],[VALOR TOTAL SIN IMPUESTO]]*0.19</f>
        <v>0</v>
      </c>
      <c r="K488" s="66"/>
      <c r="L488" s="66">
        <f>Tabla3[[#This Row],[VALOR TOTAL SIN IMPUESTO]]+Tabla3[[#This Row],[IVA]]+Tabla3[[#This Row],[IMPOCONSUMO]]</f>
        <v>0</v>
      </c>
      <c r="M488" s="101"/>
    </row>
    <row r="489" spans="1:13" ht="214.5" hidden="1" thickBot="1" x14ac:dyDescent="0.3">
      <c r="A489" s="70">
        <v>488</v>
      </c>
      <c r="B489" s="71" t="s">
        <v>23</v>
      </c>
      <c r="C489" s="74" t="s">
        <v>799</v>
      </c>
      <c r="D489" s="75" t="s">
        <v>800</v>
      </c>
      <c r="E489" s="65" t="s">
        <v>1032</v>
      </c>
      <c r="F489" s="109">
        <v>4912995</v>
      </c>
      <c r="G489" s="94"/>
      <c r="H489" s="89"/>
      <c r="I489" s="66">
        <f>Tabla3[[#This Row],[VALOR UNITARIO OFERTADO SIN IMPUESTO]]*Tabla3[[#This Row],[DÍAS]]*Tabla3[[#This Row],[CANTIDAD]]</f>
        <v>0</v>
      </c>
      <c r="J489" s="66">
        <f>Tabla3[[#This Row],[VALOR TOTAL SIN IMPUESTO]]*0.19</f>
        <v>0</v>
      </c>
      <c r="K489" s="66"/>
      <c r="L489" s="66">
        <f>Tabla3[[#This Row],[VALOR TOTAL SIN IMPUESTO]]+Tabla3[[#This Row],[IVA]]+Tabla3[[#This Row],[IMPOCONSUMO]]</f>
        <v>0</v>
      </c>
      <c r="M489" s="101"/>
    </row>
    <row r="490" spans="1:13" ht="214.5" hidden="1" thickBot="1" x14ac:dyDescent="0.3">
      <c r="A490" s="70">
        <v>489</v>
      </c>
      <c r="B490" s="71" t="s">
        <v>23</v>
      </c>
      <c r="C490" s="74" t="s">
        <v>801</v>
      </c>
      <c r="D490" s="75" t="s">
        <v>802</v>
      </c>
      <c r="E490" s="65" t="s">
        <v>1032</v>
      </c>
      <c r="F490" s="109">
        <v>2791466</v>
      </c>
      <c r="G490" s="94"/>
      <c r="H490" s="89"/>
      <c r="I490" s="66">
        <f>Tabla3[[#This Row],[VALOR UNITARIO OFERTADO SIN IMPUESTO]]*Tabla3[[#This Row],[DÍAS]]*Tabla3[[#This Row],[CANTIDAD]]</f>
        <v>0</v>
      </c>
      <c r="J490" s="66">
        <f>Tabla3[[#This Row],[VALOR TOTAL SIN IMPUESTO]]*0.19</f>
        <v>0</v>
      </c>
      <c r="K490" s="66"/>
      <c r="L490" s="66">
        <f>Tabla3[[#This Row],[VALOR TOTAL SIN IMPUESTO]]+Tabla3[[#This Row],[IVA]]+Tabla3[[#This Row],[IMPOCONSUMO]]</f>
        <v>0</v>
      </c>
      <c r="M490" s="101"/>
    </row>
    <row r="491" spans="1:13" ht="214.5" hidden="1" thickBot="1" x14ac:dyDescent="0.3">
      <c r="A491" s="70">
        <v>490</v>
      </c>
      <c r="B491" s="71" t="s">
        <v>23</v>
      </c>
      <c r="C491" s="74" t="s">
        <v>803</v>
      </c>
      <c r="D491" s="75" t="s">
        <v>804</v>
      </c>
      <c r="E491" s="65" t="s">
        <v>1032</v>
      </c>
      <c r="F491" s="109">
        <v>4193654</v>
      </c>
      <c r="G491" s="94"/>
      <c r="H491" s="89"/>
      <c r="I491" s="66">
        <f>Tabla3[[#This Row],[VALOR UNITARIO OFERTADO SIN IMPUESTO]]*Tabla3[[#This Row],[DÍAS]]*Tabla3[[#This Row],[CANTIDAD]]</f>
        <v>0</v>
      </c>
      <c r="J491" s="66">
        <f>Tabla3[[#This Row],[VALOR TOTAL SIN IMPUESTO]]*0.19</f>
        <v>0</v>
      </c>
      <c r="K491" s="66"/>
      <c r="L491" s="66">
        <f>Tabla3[[#This Row],[VALOR TOTAL SIN IMPUESTO]]+Tabla3[[#This Row],[IVA]]+Tabla3[[#This Row],[IMPOCONSUMO]]</f>
        <v>0</v>
      </c>
      <c r="M491" s="101"/>
    </row>
    <row r="492" spans="1:13" ht="214.5" hidden="1" thickBot="1" x14ac:dyDescent="0.3">
      <c r="A492" s="70">
        <v>491</v>
      </c>
      <c r="B492" s="71" t="s">
        <v>23</v>
      </c>
      <c r="C492" s="74" t="s">
        <v>805</v>
      </c>
      <c r="D492" s="75" t="s">
        <v>806</v>
      </c>
      <c r="E492" s="65" t="s">
        <v>1032</v>
      </c>
      <c r="F492" s="109">
        <v>5657751</v>
      </c>
      <c r="G492" s="94"/>
      <c r="H492" s="89"/>
      <c r="I492" s="66">
        <f>Tabla3[[#This Row],[VALOR UNITARIO OFERTADO SIN IMPUESTO]]*Tabla3[[#This Row],[DÍAS]]*Tabla3[[#This Row],[CANTIDAD]]</f>
        <v>0</v>
      </c>
      <c r="J492" s="66">
        <f>Tabla3[[#This Row],[VALOR TOTAL SIN IMPUESTO]]*0.19</f>
        <v>0</v>
      </c>
      <c r="K492" s="66"/>
      <c r="L492" s="66">
        <f>Tabla3[[#This Row],[VALOR TOTAL SIN IMPUESTO]]+Tabla3[[#This Row],[IVA]]+Tabla3[[#This Row],[IMPOCONSUMO]]</f>
        <v>0</v>
      </c>
      <c r="M492" s="101"/>
    </row>
    <row r="493" spans="1:13" ht="214.5" hidden="1" thickBot="1" x14ac:dyDescent="0.3">
      <c r="A493" s="70">
        <v>492</v>
      </c>
      <c r="B493" s="71" t="s">
        <v>23</v>
      </c>
      <c r="C493" s="74" t="s">
        <v>807</v>
      </c>
      <c r="D493" s="75" t="s">
        <v>808</v>
      </c>
      <c r="E493" s="65" t="s">
        <v>1032</v>
      </c>
      <c r="F493" s="109">
        <v>7355272</v>
      </c>
      <c r="G493" s="94"/>
      <c r="H493" s="89"/>
      <c r="I493" s="66">
        <f>Tabla3[[#This Row],[VALOR UNITARIO OFERTADO SIN IMPUESTO]]*Tabla3[[#This Row],[DÍAS]]*Tabla3[[#This Row],[CANTIDAD]]</f>
        <v>0</v>
      </c>
      <c r="J493" s="66">
        <f>Tabla3[[#This Row],[VALOR TOTAL SIN IMPUESTO]]*0.19</f>
        <v>0</v>
      </c>
      <c r="K493" s="66"/>
      <c r="L493" s="66">
        <f>Tabla3[[#This Row],[VALOR TOTAL SIN IMPUESTO]]+Tabla3[[#This Row],[IVA]]+Tabla3[[#This Row],[IMPOCONSUMO]]</f>
        <v>0</v>
      </c>
      <c r="M493" s="101"/>
    </row>
    <row r="494" spans="1:13" ht="214.5" hidden="1" thickBot="1" x14ac:dyDescent="0.3">
      <c r="A494" s="70">
        <v>493</v>
      </c>
      <c r="B494" s="71" t="s">
        <v>23</v>
      </c>
      <c r="C494" s="74" t="s">
        <v>809</v>
      </c>
      <c r="D494" s="75" t="s">
        <v>776</v>
      </c>
      <c r="E494" s="65" t="s">
        <v>1032</v>
      </c>
      <c r="F494" s="109">
        <v>9397576</v>
      </c>
      <c r="G494" s="94"/>
      <c r="H494" s="89"/>
      <c r="I494" s="66">
        <f>Tabla3[[#This Row],[VALOR UNITARIO OFERTADO SIN IMPUESTO]]*Tabla3[[#This Row],[DÍAS]]*Tabla3[[#This Row],[CANTIDAD]]</f>
        <v>0</v>
      </c>
      <c r="J494" s="66">
        <f>Tabla3[[#This Row],[VALOR TOTAL SIN IMPUESTO]]*0.19</f>
        <v>0</v>
      </c>
      <c r="K494" s="66"/>
      <c r="L494" s="66">
        <f>Tabla3[[#This Row],[VALOR TOTAL SIN IMPUESTO]]+Tabla3[[#This Row],[IVA]]+Tabla3[[#This Row],[IMPOCONSUMO]]</f>
        <v>0</v>
      </c>
      <c r="M494" s="101"/>
    </row>
    <row r="495" spans="1:13" ht="214.5" hidden="1" thickBot="1" x14ac:dyDescent="0.3">
      <c r="A495" s="70">
        <v>494</v>
      </c>
      <c r="B495" s="71" t="s">
        <v>23</v>
      </c>
      <c r="C495" s="74" t="s">
        <v>810</v>
      </c>
      <c r="D495" s="75" t="s">
        <v>811</v>
      </c>
      <c r="E495" s="65" t="s">
        <v>1032</v>
      </c>
      <c r="F495" s="109">
        <v>1840259</v>
      </c>
      <c r="G495" s="94"/>
      <c r="H495" s="89"/>
      <c r="I495" s="66">
        <f>Tabla3[[#This Row],[VALOR UNITARIO OFERTADO SIN IMPUESTO]]*Tabla3[[#This Row],[DÍAS]]*Tabla3[[#This Row],[CANTIDAD]]</f>
        <v>0</v>
      </c>
      <c r="J495" s="66">
        <f>Tabla3[[#This Row],[VALOR TOTAL SIN IMPUESTO]]*0.19</f>
        <v>0</v>
      </c>
      <c r="K495" s="66"/>
      <c r="L495" s="66">
        <f>Tabla3[[#This Row],[VALOR TOTAL SIN IMPUESTO]]+Tabla3[[#This Row],[IVA]]+Tabla3[[#This Row],[IMPOCONSUMO]]</f>
        <v>0</v>
      </c>
      <c r="M495" s="101"/>
    </row>
    <row r="496" spans="1:13" ht="214.5" hidden="1" thickBot="1" x14ac:dyDescent="0.3">
      <c r="A496" s="70">
        <v>495</v>
      </c>
      <c r="B496" s="71" t="s">
        <v>23</v>
      </c>
      <c r="C496" s="74" t="s">
        <v>812</v>
      </c>
      <c r="D496" s="75" t="s">
        <v>813</v>
      </c>
      <c r="E496" s="65" t="s">
        <v>1032</v>
      </c>
      <c r="F496" s="109">
        <v>5021027</v>
      </c>
      <c r="G496" s="94"/>
      <c r="H496" s="89"/>
      <c r="I496" s="66">
        <f>Tabla3[[#This Row],[VALOR UNITARIO OFERTADO SIN IMPUESTO]]*Tabla3[[#This Row],[DÍAS]]*Tabla3[[#This Row],[CANTIDAD]]</f>
        <v>0</v>
      </c>
      <c r="J496" s="66">
        <f>Tabla3[[#This Row],[VALOR TOTAL SIN IMPUESTO]]*0.19</f>
        <v>0</v>
      </c>
      <c r="K496" s="66"/>
      <c r="L496" s="66">
        <f>Tabla3[[#This Row],[VALOR TOTAL SIN IMPUESTO]]+Tabla3[[#This Row],[IVA]]+Tabla3[[#This Row],[IMPOCONSUMO]]</f>
        <v>0</v>
      </c>
      <c r="M496" s="101"/>
    </row>
    <row r="497" spans="1:13" ht="214.5" hidden="1" thickBot="1" x14ac:dyDescent="0.3">
      <c r="A497" s="70">
        <v>496</v>
      </c>
      <c r="B497" s="71" t="s">
        <v>23</v>
      </c>
      <c r="C497" s="74" t="s">
        <v>814</v>
      </c>
      <c r="D497" s="75" t="s">
        <v>815</v>
      </c>
      <c r="E497" s="65" t="s">
        <v>1032</v>
      </c>
      <c r="F497" s="109">
        <v>4946841</v>
      </c>
      <c r="G497" s="94"/>
      <c r="H497" s="89"/>
      <c r="I497" s="66">
        <f>Tabla3[[#This Row],[VALOR UNITARIO OFERTADO SIN IMPUESTO]]*Tabla3[[#This Row],[DÍAS]]*Tabla3[[#This Row],[CANTIDAD]]</f>
        <v>0</v>
      </c>
      <c r="J497" s="66">
        <f>Tabla3[[#This Row],[VALOR TOTAL SIN IMPUESTO]]*0.19</f>
        <v>0</v>
      </c>
      <c r="K497" s="66"/>
      <c r="L497" s="66">
        <f>Tabla3[[#This Row],[VALOR TOTAL SIN IMPUESTO]]+Tabla3[[#This Row],[IVA]]+Tabla3[[#This Row],[IMPOCONSUMO]]</f>
        <v>0</v>
      </c>
      <c r="M497" s="101"/>
    </row>
    <row r="498" spans="1:13" ht="214.5" hidden="1" thickBot="1" x14ac:dyDescent="0.3">
      <c r="A498" s="70">
        <v>497</v>
      </c>
      <c r="B498" s="71" t="s">
        <v>23</v>
      </c>
      <c r="C498" s="74" t="s">
        <v>816</v>
      </c>
      <c r="D498" s="75" t="s">
        <v>817</v>
      </c>
      <c r="E498" s="65" t="s">
        <v>1032</v>
      </c>
      <c r="F498" s="109">
        <v>3088354</v>
      </c>
      <c r="G498" s="94"/>
      <c r="H498" s="89"/>
      <c r="I498" s="66">
        <f>Tabla3[[#This Row],[VALOR UNITARIO OFERTADO SIN IMPUESTO]]*Tabla3[[#This Row],[DÍAS]]*Tabla3[[#This Row],[CANTIDAD]]</f>
        <v>0</v>
      </c>
      <c r="J498" s="66">
        <f>Tabla3[[#This Row],[VALOR TOTAL SIN IMPUESTO]]*0.19</f>
        <v>0</v>
      </c>
      <c r="K498" s="66"/>
      <c r="L498" s="66">
        <f>Tabla3[[#This Row],[VALOR TOTAL SIN IMPUESTO]]+Tabla3[[#This Row],[IVA]]+Tabla3[[#This Row],[IMPOCONSUMO]]</f>
        <v>0</v>
      </c>
      <c r="M498" s="101"/>
    </row>
    <row r="499" spans="1:13" ht="214.5" hidden="1" thickBot="1" x14ac:dyDescent="0.3">
      <c r="A499" s="70">
        <v>498</v>
      </c>
      <c r="B499" s="71" t="s">
        <v>23</v>
      </c>
      <c r="C499" s="74" t="s">
        <v>818</v>
      </c>
      <c r="D499" s="75" t="s">
        <v>819</v>
      </c>
      <c r="E499" s="65" t="s">
        <v>1032</v>
      </c>
      <c r="F499" s="109">
        <v>5141060</v>
      </c>
      <c r="G499" s="94"/>
      <c r="H499" s="89"/>
      <c r="I499" s="66">
        <f>Tabla3[[#This Row],[VALOR UNITARIO OFERTADO SIN IMPUESTO]]*Tabla3[[#This Row],[DÍAS]]*Tabla3[[#This Row],[CANTIDAD]]</f>
        <v>0</v>
      </c>
      <c r="J499" s="66">
        <f>Tabla3[[#This Row],[VALOR TOTAL SIN IMPUESTO]]*0.19</f>
        <v>0</v>
      </c>
      <c r="K499" s="66"/>
      <c r="L499" s="66">
        <f>Tabla3[[#This Row],[VALOR TOTAL SIN IMPUESTO]]+Tabla3[[#This Row],[IVA]]+Tabla3[[#This Row],[IMPOCONSUMO]]</f>
        <v>0</v>
      </c>
      <c r="M499" s="101"/>
    </row>
    <row r="500" spans="1:13" ht="214.5" hidden="1" thickBot="1" x14ac:dyDescent="0.3">
      <c r="A500" s="70">
        <v>499</v>
      </c>
      <c r="B500" s="71" t="s">
        <v>23</v>
      </c>
      <c r="C500" s="74" t="s">
        <v>820</v>
      </c>
      <c r="D500" s="75" t="s">
        <v>821</v>
      </c>
      <c r="E500" s="65" t="s">
        <v>1032</v>
      </c>
      <c r="F500" s="109">
        <v>5017358</v>
      </c>
      <c r="G500" s="94"/>
      <c r="H500" s="89"/>
      <c r="I500" s="66">
        <f>Tabla3[[#This Row],[VALOR UNITARIO OFERTADO SIN IMPUESTO]]*Tabla3[[#This Row],[DÍAS]]*Tabla3[[#This Row],[CANTIDAD]]</f>
        <v>0</v>
      </c>
      <c r="J500" s="66">
        <f>Tabla3[[#This Row],[VALOR TOTAL SIN IMPUESTO]]*0.19</f>
        <v>0</v>
      </c>
      <c r="K500" s="66"/>
      <c r="L500" s="66">
        <f>Tabla3[[#This Row],[VALOR TOTAL SIN IMPUESTO]]+Tabla3[[#This Row],[IVA]]+Tabla3[[#This Row],[IMPOCONSUMO]]</f>
        <v>0</v>
      </c>
      <c r="M500" s="101"/>
    </row>
    <row r="501" spans="1:13" ht="214.5" hidden="1" thickBot="1" x14ac:dyDescent="0.3">
      <c r="A501" s="70">
        <v>500</v>
      </c>
      <c r="B501" s="71" t="s">
        <v>23</v>
      </c>
      <c r="C501" s="74" t="s">
        <v>822</v>
      </c>
      <c r="D501" s="75" t="s">
        <v>823</v>
      </c>
      <c r="E501" s="65" t="s">
        <v>1032</v>
      </c>
      <c r="F501" s="109">
        <v>4282395</v>
      </c>
      <c r="G501" s="94"/>
      <c r="H501" s="89"/>
      <c r="I501" s="66">
        <f>Tabla3[[#This Row],[VALOR UNITARIO OFERTADO SIN IMPUESTO]]*Tabla3[[#This Row],[DÍAS]]*Tabla3[[#This Row],[CANTIDAD]]</f>
        <v>0</v>
      </c>
      <c r="J501" s="66">
        <f>Tabla3[[#This Row],[VALOR TOTAL SIN IMPUESTO]]*0.19</f>
        <v>0</v>
      </c>
      <c r="K501" s="66"/>
      <c r="L501" s="66">
        <f>Tabla3[[#This Row],[VALOR TOTAL SIN IMPUESTO]]+Tabla3[[#This Row],[IVA]]+Tabla3[[#This Row],[IMPOCONSUMO]]</f>
        <v>0</v>
      </c>
      <c r="M501" s="101"/>
    </row>
    <row r="502" spans="1:13" ht="214.5" hidden="1" thickBot="1" x14ac:dyDescent="0.3">
      <c r="A502" s="70">
        <v>501</v>
      </c>
      <c r="B502" s="71" t="s">
        <v>23</v>
      </c>
      <c r="C502" s="74" t="s">
        <v>824</v>
      </c>
      <c r="D502" s="75" t="s">
        <v>808</v>
      </c>
      <c r="E502" s="65" t="s">
        <v>1032</v>
      </c>
      <c r="F502" s="109">
        <v>6025209</v>
      </c>
      <c r="G502" s="94"/>
      <c r="H502" s="89"/>
      <c r="I502" s="66">
        <f>Tabla3[[#This Row],[VALOR UNITARIO OFERTADO SIN IMPUESTO]]*Tabla3[[#This Row],[DÍAS]]*Tabla3[[#This Row],[CANTIDAD]]</f>
        <v>0</v>
      </c>
      <c r="J502" s="66">
        <f>Tabla3[[#This Row],[VALOR TOTAL SIN IMPUESTO]]*0.19</f>
        <v>0</v>
      </c>
      <c r="K502" s="66"/>
      <c r="L502" s="66">
        <f>Tabla3[[#This Row],[VALOR TOTAL SIN IMPUESTO]]+Tabla3[[#This Row],[IVA]]+Tabla3[[#This Row],[IMPOCONSUMO]]</f>
        <v>0</v>
      </c>
      <c r="M502" s="101"/>
    </row>
    <row r="503" spans="1:13" ht="214.5" hidden="1" thickBot="1" x14ac:dyDescent="0.3">
      <c r="A503" s="70">
        <v>502</v>
      </c>
      <c r="B503" s="71" t="s">
        <v>23</v>
      </c>
      <c r="C503" s="74" t="s">
        <v>825</v>
      </c>
      <c r="D503" s="75" t="s">
        <v>776</v>
      </c>
      <c r="E503" s="65" t="s">
        <v>1032</v>
      </c>
      <c r="F503" s="109">
        <v>6418030</v>
      </c>
      <c r="G503" s="94"/>
      <c r="H503" s="89"/>
      <c r="I503" s="66">
        <f>Tabla3[[#This Row],[VALOR UNITARIO OFERTADO SIN IMPUESTO]]*Tabla3[[#This Row],[DÍAS]]*Tabla3[[#This Row],[CANTIDAD]]</f>
        <v>0</v>
      </c>
      <c r="J503" s="66">
        <f>Tabla3[[#This Row],[VALOR TOTAL SIN IMPUESTO]]*0.19</f>
        <v>0</v>
      </c>
      <c r="K503" s="66"/>
      <c r="L503" s="66">
        <f>Tabla3[[#This Row],[VALOR TOTAL SIN IMPUESTO]]+Tabla3[[#This Row],[IVA]]+Tabla3[[#This Row],[IMPOCONSUMO]]</f>
        <v>0</v>
      </c>
      <c r="M503" s="101"/>
    </row>
    <row r="504" spans="1:13" ht="214.5" hidden="1" thickBot="1" x14ac:dyDescent="0.3">
      <c r="A504" s="70">
        <v>503</v>
      </c>
      <c r="B504" s="71" t="s">
        <v>23</v>
      </c>
      <c r="C504" s="74" t="s">
        <v>826</v>
      </c>
      <c r="D504" s="75" t="s">
        <v>827</v>
      </c>
      <c r="E504" s="65" t="s">
        <v>1032</v>
      </c>
      <c r="F504" s="109">
        <v>3672551</v>
      </c>
      <c r="G504" s="94"/>
      <c r="H504" s="89"/>
      <c r="I504" s="66">
        <f>Tabla3[[#This Row],[VALOR UNITARIO OFERTADO SIN IMPUESTO]]*Tabla3[[#This Row],[DÍAS]]*Tabla3[[#This Row],[CANTIDAD]]</f>
        <v>0</v>
      </c>
      <c r="J504" s="66">
        <f>Tabla3[[#This Row],[VALOR TOTAL SIN IMPUESTO]]*0.19</f>
        <v>0</v>
      </c>
      <c r="K504" s="66"/>
      <c r="L504" s="66">
        <f>Tabla3[[#This Row],[VALOR TOTAL SIN IMPUESTO]]+Tabla3[[#This Row],[IVA]]+Tabla3[[#This Row],[IMPOCONSUMO]]</f>
        <v>0</v>
      </c>
      <c r="M504" s="101"/>
    </row>
    <row r="505" spans="1:13" ht="214.5" hidden="1" thickBot="1" x14ac:dyDescent="0.3">
      <c r="A505" s="70">
        <v>504</v>
      </c>
      <c r="B505" s="71" t="s">
        <v>23</v>
      </c>
      <c r="C505" s="74" t="s">
        <v>828</v>
      </c>
      <c r="D505" s="75" t="s">
        <v>829</v>
      </c>
      <c r="E505" s="65" t="s">
        <v>1032</v>
      </c>
      <c r="F505" s="109">
        <v>5491702</v>
      </c>
      <c r="G505" s="94"/>
      <c r="H505" s="89"/>
      <c r="I505" s="66">
        <f>Tabla3[[#This Row],[VALOR UNITARIO OFERTADO SIN IMPUESTO]]*Tabla3[[#This Row],[DÍAS]]*Tabla3[[#This Row],[CANTIDAD]]</f>
        <v>0</v>
      </c>
      <c r="J505" s="66">
        <f>Tabla3[[#This Row],[VALOR TOTAL SIN IMPUESTO]]*0.19</f>
        <v>0</v>
      </c>
      <c r="K505" s="66"/>
      <c r="L505" s="66">
        <f>Tabla3[[#This Row],[VALOR TOTAL SIN IMPUESTO]]+Tabla3[[#This Row],[IVA]]+Tabla3[[#This Row],[IMPOCONSUMO]]</f>
        <v>0</v>
      </c>
      <c r="M505" s="101"/>
    </row>
    <row r="506" spans="1:13" ht="214.5" hidden="1" thickBot="1" x14ac:dyDescent="0.3">
      <c r="A506" s="70">
        <v>505</v>
      </c>
      <c r="B506" s="71" t="s">
        <v>23</v>
      </c>
      <c r="C506" s="74" t="s">
        <v>830</v>
      </c>
      <c r="D506" s="75" t="s">
        <v>831</v>
      </c>
      <c r="E506" s="65" t="s">
        <v>1032</v>
      </c>
      <c r="F506" s="109">
        <v>5611595</v>
      </c>
      <c r="G506" s="94"/>
      <c r="H506" s="89"/>
      <c r="I506" s="66">
        <f>Tabla3[[#This Row],[VALOR UNITARIO OFERTADO SIN IMPUESTO]]*Tabla3[[#This Row],[DÍAS]]*Tabla3[[#This Row],[CANTIDAD]]</f>
        <v>0</v>
      </c>
      <c r="J506" s="66">
        <f>Tabla3[[#This Row],[VALOR TOTAL SIN IMPUESTO]]*0.19</f>
        <v>0</v>
      </c>
      <c r="K506" s="66"/>
      <c r="L506" s="66">
        <f>Tabla3[[#This Row],[VALOR TOTAL SIN IMPUESTO]]+Tabla3[[#This Row],[IVA]]+Tabla3[[#This Row],[IMPOCONSUMO]]</f>
        <v>0</v>
      </c>
      <c r="M506" s="101"/>
    </row>
    <row r="507" spans="1:13" ht="214.5" hidden="1" thickBot="1" x14ac:dyDescent="0.3">
      <c r="A507" s="70">
        <v>506</v>
      </c>
      <c r="B507" s="71" t="s">
        <v>23</v>
      </c>
      <c r="C507" s="74" t="s">
        <v>832</v>
      </c>
      <c r="D507" s="75" t="s">
        <v>833</v>
      </c>
      <c r="E507" s="65" t="s">
        <v>1032</v>
      </c>
      <c r="F507" s="109">
        <v>6060421</v>
      </c>
      <c r="G507" s="94"/>
      <c r="H507" s="89"/>
      <c r="I507" s="66">
        <f>Tabla3[[#This Row],[VALOR UNITARIO OFERTADO SIN IMPUESTO]]*Tabla3[[#This Row],[DÍAS]]*Tabla3[[#This Row],[CANTIDAD]]</f>
        <v>0</v>
      </c>
      <c r="J507" s="66">
        <f>Tabla3[[#This Row],[VALOR TOTAL SIN IMPUESTO]]*0.19</f>
        <v>0</v>
      </c>
      <c r="K507" s="66"/>
      <c r="L507" s="66">
        <f>Tabla3[[#This Row],[VALOR TOTAL SIN IMPUESTO]]+Tabla3[[#This Row],[IVA]]+Tabla3[[#This Row],[IMPOCONSUMO]]</f>
        <v>0</v>
      </c>
      <c r="M507" s="101"/>
    </row>
    <row r="508" spans="1:13" ht="214.5" hidden="1" thickBot="1" x14ac:dyDescent="0.3">
      <c r="A508" s="70">
        <v>507</v>
      </c>
      <c r="B508" s="71" t="s">
        <v>23</v>
      </c>
      <c r="C508" s="74" t="s">
        <v>834</v>
      </c>
      <c r="D508" s="75" t="s">
        <v>835</v>
      </c>
      <c r="E508" s="65" t="s">
        <v>1032</v>
      </c>
      <c r="F508" s="109">
        <v>5182959</v>
      </c>
      <c r="G508" s="94"/>
      <c r="H508" s="89"/>
      <c r="I508" s="66">
        <f>Tabla3[[#This Row],[VALOR UNITARIO OFERTADO SIN IMPUESTO]]*Tabla3[[#This Row],[DÍAS]]*Tabla3[[#This Row],[CANTIDAD]]</f>
        <v>0</v>
      </c>
      <c r="J508" s="66">
        <f>Tabla3[[#This Row],[VALOR TOTAL SIN IMPUESTO]]*0.19</f>
        <v>0</v>
      </c>
      <c r="K508" s="66"/>
      <c r="L508" s="66">
        <f>Tabla3[[#This Row],[VALOR TOTAL SIN IMPUESTO]]+Tabla3[[#This Row],[IVA]]+Tabla3[[#This Row],[IMPOCONSUMO]]</f>
        <v>0</v>
      </c>
      <c r="M508" s="101"/>
    </row>
    <row r="509" spans="1:13" ht="214.5" hidden="1" thickBot="1" x14ac:dyDescent="0.3">
      <c r="A509" s="70">
        <v>508</v>
      </c>
      <c r="B509" s="71" t="s">
        <v>23</v>
      </c>
      <c r="C509" s="74" t="s">
        <v>836</v>
      </c>
      <c r="D509" s="75" t="s">
        <v>837</v>
      </c>
      <c r="E509" s="65" t="s">
        <v>1032</v>
      </c>
      <c r="F509" s="109">
        <v>6618263</v>
      </c>
      <c r="G509" s="94"/>
      <c r="H509" s="89"/>
      <c r="I509" s="66">
        <f>Tabla3[[#This Row],[VALOR UNITARIO OFERTADO SIN IMPUESTO]]*Tabla3[[#This Row],[DÍAS]]*Tabla3[[#This Row],[CANTIDAD]]</f>
        <v>0</v>
      </c>
      <c r="J509" s="66">
        <f>Tabla3[[#This Row],[VALOR TOTAL SIN IMPUESTO]]*0.19</f>
        <v>0</v>
      </c>
      <c r="K509" s="66"/>
      <c r="L509" s="66">
        <f>Tabla3[[#This Row],[VALOR TOTAL SIN IMPUESTO]]+Tabla3[[#This Row],[IVA]]+Tabla3[[#This Row],[IMPOCONSUMO]]</f>
        <v>0</v>
      </c>
      <c r="M509" s="101"/>
    </row>
    <row r="510" spans="1:13" ht="214.5" hidden="1" thickBot="1" x14ac:dyDescent="0.3">
      <c r="A510" s="70">
        <v>509</v>
      </c>
      <c r="B510" s="71" t="s">
        <v>23</v>
      </c>
      <c r="C510" s="74" t="s">
        <v>838</v>
      </c>
      <c r="D510" s="75" t="s">
        <v>839</v>
      </c>
      <c r="E510" s="65" t="s">
        <v>1032</v>
      </c>
      <c r="F510" s="109">
        <v>6958139</v>
      </c>
      <c r="G510" s="94"/>
      <c r="H510" s="89"/>
      <c r="I510" s="66">
        <f>Tabla3[[#This Row],[VALOR UNITARIO OFERTADO SIN IMPUESTO]]*Tabla3[[#This Row],[DÍAS]]*Tabla3[[#This Row],[CANTIDAD]]</f>
        <v>0</v>
      </c>
      <c r="J510" s="66">
        <f>Tabla3[[#This Row],[VALOR TOTAL SIN IMPUESTO]]*0.19</f>
        <v>0</v>
      </c>
      <c r="K510" s="66"/>
      <c r="L510" s="66">
        <f>Tabla3[[#This Row],[VALOR TOTAL SIN IMPUESTO]]+Tabla3[[#This Row],[IVA]]+Tabla3[[#This Row],[IMPOCONSUMO]]</f>
        <v>0</v>
      </c>
      <c r="M510" s="101"/>
    </row>
    <row r="511" spans="1:13" ht="100.5" hidden="1" thickBot="1" x14ac:dyDescent="0.3">
      <c r="A511" s="70">
        <v>510</v>
      </c>
      <c r="B511" s="71" t="s">
        <v>23</v>
      </c>
      <c r="C511" s="74" t="s">
        <v>840</v>
      </c>
      <c r="D511" s="75" t="s">
        <v>841</v>
      </c>
      <c r="E511" s="65" t="s">
        <v>1032</v>
      </c>
      <c r="F511" s="109">
        <v>2032482</v>
      </c>
      <c r="G511" s="94"/>
      <c r="H511" s="89"/>
      <c r="I511" s="66">
        <f>Tabla3[[#This Row],[VALOR UNITARIO OFERTADO SIN IMPUESTO]]*Tabla3[[#This Row],[DÍAS]]*Tabla3[[#This Row],[CANTIDAD]]</f>
        <v>0</v>
      </c>
      <c r="J511" s="66">
        <f>Tabla3[[#This Row],[VALOR TOTAL SIN IMPUESTO]]*0.19</f>
        <v>0</v>
      </c>
      <c r="K511" s="66"/>
      <c r="L511" s="66">
        <f>Tabla3[[#This Row],[VALOR TOTAL SIN IMPUESTO]]+Tabla3[[#This Row],[IVA]]+Tabla3[[#This Row],[IMPOCONSUMO]]</f>
        <v>0</v>
      </c>
      <c r="M511" s="101"/>
    </row>
    <row r="512" spans="1:13" ht="200.25" hidden="1" thickBot="1" x14ac:dyDescent="0.3">
      <c r="A512" s="70">
        <v>511</v>
      </c>
      <c r="B512" s="71" t="s">
        <v>23</v>
      </c>
      <c r="C512" s="74" t="s">
        <v>842</v>
      </c>
      <c r="D512" s="75" t="s">
        <v>843</v>
      </c>
      <c r="E512" s="65" t="s">
        <v>1032</v>
      </c>
      <c r="F512" s="109">
        <v>8915831</v>
      </c>
      <c r="G512" s="94"/>
      <c r="H512" s="89"/>
      <c r="I512" s="66">
        <f>Tabla3[[#This Row],[VALOR UNITARIO OFERTADO SIN IMPUESTO]]*Tabla3[[#This Row],[DÍAS]]*Tabla3[[#This Row],[CANTIDAD]]</f>
        <v>0</v>
      </c>
      <c r="J512" s="66">
        <f>Tabla3[[#This Row],[VALOR TOTAL SIN IMPUESTO]]*0.19</f>
        <v>0</v>
      </c>
      <c r="K512" s="66"/>
      <c r="L512" s="66">
        <f>Tabla3[[#This Row],[VALOR TOTAL SIN IMPUESTO]]+Tabla3[[#This Row],[IVA]]+Tabla3[[#This Row],[IMPOCONSUMO]]</f>
        <v>0</v>
      </c>
      <c r="M512" s="101"/>
    </row>
    <row r="513" spans="1:13" ht="171.75" hidden="1" thickBot="1" x14ac:dyDescent="0.3">
      <c r="A513" s="70">
        <v>512</v>
      </c>
      <c r="B513" s="71" t="s">
        <v>23</v>
      </c>
      <c r="C513" s="74" t="s">
        <v>844</v>
      </c>
      <c r="D513" s="75" t="s">
        <v>845</v>
      </c>
      <c r="E513" s="65" t="s">
        <v>1032</v>
      </c>
      <c r="F513" s="109">
        <v>1782224</v>
      </c>
      <c r="G513" s="94"/>
      <c r="H513" s="89"/>
      <c r="I513" s="66">
        <f>Tabla3[[#This Row],[VALOR UNITARIO OFERTADO SIN IMPUESTO]]*Tabla3[[#This Row],[DÍAS]]*Tabla3[[#This Row],[CANTIDAD]]</f>
        <v>0</v>
      </c>
      <c r="J513" s="66">
        <f>Tabla3[[#This Row],[VALOR TOTAL SIN IMPUESTO]]*0.19</f>
        <v>0</v>
      </c>
      <c r="K513" s="66"/>
      <c r="L513" s="66">
        <f>Tabla3[[#This Row],[VALOR TOTAL SIN IMPUESTO]]+Tabla3[[#This Row],[IVA]]+Tabla3[[#This Row],[IMPOCONSUMO]]</f>
        <v>0</v>
      </c>
      <c r="M513" s="101"/>
    </row>
    <row r="514" spans="1:13" ht="72" hidden="1" thickBot="1" x14ac:dyDescent="0.3">
      <c r="A514" s="70">
        <v>513</v>
      </c>
      <c r="B514" s="71" t="s">
        <v>23</v>
      </c>
      <c r="C514" s="74" t="s">
        <v>117</v>
      </c>
      <c r="D514" s="75" t="s">
        <v>846</v>
      </c>
      <c r="E514" s="65" t="s">
        <v>1032</v>
      </c>
      <c r="F514" s="109">
        <v>206053</v>
      </c>
      <c r="G514" s="94"/>
      <c r="H514" s="89"/>
      <c r="I514" s="66">
        <f>Tabla3[[#This Row],[VALOR UNITARIO OFERTADO SIN IMPUESTO]]*Tabla3[[#This Row],[DÍAS]]*Tabla3[[#This Row],[CANTIDAD]]</f>
        <v>0</v>
      </c>
      <c r="J514" s="66">
        <f>Tabla3[[#This Row],[VALOR TOTAL SIN IMPUESTO]]*0.19</f>
        <v>0</v>
      </c>
      <c r="K514" s="66"/>
      <c r="L514" s="66">
        <f>Tabla3[[#This Row],[VALOR TOTAL SIN IMPUESTO]]+Tabla3[[#This Row],[IVA]]+Tabla3[[#This Row],[IMPOCONSUMO]]</f>
        <v>0</v>
      </c>
      <c r="M514" s="101"/>
    </row>
    <row r="515" spans="1:13" ht="29.25" hidden="1" thickBot="1" x14ac:dyDescent="0.3">
      <c r="A515" s="70">
        <v>514</v>
      </c>
      <c r="B515" s="71" t="s">
        <v>23</v>
      </c>
      <c r="C515" s="74" t="s">
        <v>847</v>
      </c>
      <c r="D515" s="75" t="s">
        <v>848</v>
      </c>
      <c r="E515" s="65" t="s">
        <v>1032</v>
      </c>
      <c r="F515" s="109">
        <v>40825</v>
      </c>
      <c r="G515" s="94"/>
      <c r="H515" s="89"/>
      <c r="I515" s="66">
        <f>Tabla3[[#This Row],[VALOR UNITARIO OFERTADO SIN IMPUESTO]]*Tabla3[[#This Row],[DÍAS]]*Tabla3[[#This Row],[CANTIDAD]]</f>
        <v>0</v>
      </c>
      <c r="J515" s="66">
        <f>Tabla3[[#This Row],[VALOR TOTAL SIN IMPUESTO]]*0.19</f>
        <v>0</v>
      </c>
      <c r="K515" s="66"/>
      <c r="L515" s="66">
        <f>Tabla3[[#This Row],[VALOR TOTAL SIN IMPUESTO]]+Tabla3[[#This Row],[IVA]]+Tabla3[[#This Row],[IMPOCONSUMO]]</f>
        <v>0</v>
      </c>
      <c r="M515" s="101"/>
    </row>
    <row r="516" spans="1:13" ht="29.25" hidden="1" thickBot="1" x14ac:dyDescent="0.3">
      <c r="A516" s="70">
        <v>515</v>
      </c>
      <c r="B516" s="71" t="s">
        <v>23</v>
      </c>
      <c r="C516" s="74" t="s">
        <v>849</v>
      </c>
      <c r="D516" s="75" t="s">
        <v>850</v>
      </c>
      <c r="E516" s="65" t="s">
        <v>1032</v>
      </c>
      <c r="F516" s="109">
        <v>55609</v>
      </c>
      <c r="G516" s="94"/>
      <c r="H516" s="89"/>
      <c r="I516" s="66">
        <f>Tabla3[[#This Row],[VALOR UNITARIO OFERTADO SIN IMPUESTO]]*Tabla3[[#This Row],[DÍAS]]*Tabla3[[#This Row],[CANTIDAD]]</f>
        <v>0</v>
      </c>
      <c r="J516" s="66">
        <f>Tabla3[[#This Row],[VALOR TOTAL SIN IMPUESTO]]*0.19</f>
        <v>0</v>
      </c>
      <c r="K516" s="66"/>
      <c r="L516" s="66">
        <f>Tabla3[[#This Row],[VALOR TOTAL SIN IMPUESTO]]+Tabla3[[#This Row],[IVA]]+Tabla3[[#This Row],[IMPOCONSUMO]]</f>
        <v>0</v>
      </c>
      <c r="M516" s="101"/>
    </row>
    <row r="517" spans="1:13" ht="43.5" hidden="1" thickBot="1" x14ac:dyDescent="0.3">
      <c r="A517" s="70">
        <v>516</v>
      </c>
      <c r="B517" s="71" t="s">
        <v>23</v>
      </c>
      <c r="C517" s="74" t="s">
        <v>535</v>
      </c>
      <c r="D517" s="75" t="s">
        <v>851</v>
      </c>
      <c r="E517" s="65" t="s">
        <v>116</v>
      </c>
      <c r="F517" s="109">
        <v>93254</v>
      </c>
      <c r="G517" s="94"/>
      <c r="H517" s="89"/>
      <c r="I517" s="66">
        <f>Tabla3[[#This Row],[VALOR UNITARIO OFERTADO SIN IMPUESTO]]*Tabla3[[#This Row],[DÍAS]]*Tabla3[[#This Row],[CANTIDAD]]</f>
        <v>0</v>
      </c>
      <c r="J517" s="66">
        <f>Tabla3[[#This Row],[VALOR TOTAL SIN IMPUESTO]]*0.19</f>
        <v>0</v>
      </c>
      <c r="K517" s="66"/>
      <c r="L517" s="66">
        <f>Tabla3[[#This Row],[VALOR TOTAL SIN IMPUESTO]]+Tabla3[[#This Row],[IVA]]+Tabla3[[#This Row],[IMPOCONSUMO]]</f>
        <v>0</v>
      </c>
      <c r="M517" s="101"/>
    </row>
    <row r="518" spans="1:13" ht="200.25" hidden="1" thickBot="1" x14ac:dyDescent="0.3">
      <c r="A518" s="70">
        <v>517</v>
      </c>
      <c r="B518" s="71" t="s">
        <v>27</v>
      </c>
      <c r="C518" s="74" t="s">
        <v>28</v>
      </c>
      <c r="D518" s="75" t="s">
        <v>852</v>
      </c>
      <c r="E518" s="65" t="s">
        <v>29</v>
      </c>
      <c r="F518" s="109">
        <v>2412935</v>
      </c>
      <c r="G518" s="94"/>
      <c r="H518" s="89"/>
      <c r="I518" s="66">
        <f>Tabla3[[#This Row],[VALOR UNITARIO OFERTADO SIN IMPUESTO]]*Tabla3[[#This Row],[DÍAS]]*Tabla3[[#This Row],[CANTIDAD]]</f>
        <v>0</v>
      </c>
      <c r="J518" s="66"/>
      <c r="K518" s="66"/>
      <c r="L518" s="66">
        <f>Tabla3[[#This Row],[VALOR TOTAL SIN IMPUESTO]]+Tabla3[[#This Row],[IVA]]+Tabla3[[#This Row],[IMPOCONSUMO]]</f>
        <v>0</v>
      </c>
      <c r="M518" s="101"/>
    </row>
    <row r="519" spans="1:13" ht="200.25" hidden="1" thickBot="1" x14ac:dyDescent="0.3">
      <c r="A519" s="70">
        <v>518</v>
      </c>
      <c r="B519" s="71" t="s">
        <v>27</v>
      </c>
      <c r="C519" s="74" t="s">
        <v>28</v>
      </c>
      <c r="D519" s="75" t="s">
        <v>852</v>
      </c>
      <c r="E519" s="65" t="s">
        <v>1051</v>
      </c>
      <c r="F519" s="109">
        <v>1742010</v>
      </c>
      <c r="G519" s="94"/>
      <c r="H519" s="89"/>
      <c r="I519" s="66">
        <f>Tabla3[[#This Row],[VALOR UNITARIO OFERTADO SIN IMPUESTO]]*Tabla3[[#This Row],[DÍAS]]*Tabla3[[#This Row],[CANTIDAD]]</f>
        <v>0</v>
      </c>
      <c r="J519" s="66"/>
      <c r="K519" s="66"/>
      <c r="L519" s="66">
        <f>Tabla3[[#This Row],[VALOR TOTAL SIN IMPUESTO]]+Tabla3[[#This Row],[IVA]]+Tabla3[[#This Row],[IMPOCONSUMO]]</f>
        <v>0</v>
      </c>
      <c r="M519" s="101"/>
    </row>
    <row r="520" spans="1:13" ht="57.75" hidden="1" thickBot="1" x14ac:dyDescent="0.3">
      <c r="A520" s="70">
        <v>519</v>
      </c>
      <c r="B520" s="71" t="s">
        <v>27</v>
      </c>
      <c r="C520" s="74" t="s">
        <v>853</v>
      </c>
      <c r="D520" s="75" t="s">
        <v>854</v>
      </c>
      <c r="E520" s="65" t="s">
        <v>29</v>
      </c>
      <c r="F520" s="109">
        <v>2461036</v>
      </c>
      <c r="G520" s="94"/>
      <c r="H520" s="89"/>
      <c r="I520" s="66">
        <f>Tabla3[[#This Row],[VALOR UNITARIO OFERTADO SIN IMPUESTO]]*Tabla3[[#This Row],[DÍAS]]*Tabla3[[#This Row],[CANTIDAD]]</f>
        <v>0</v>
      </c>
      <c r="J520" s="66"/>
      <c r="K520" s="66"/>
      <c r="L520" s="66">
        <f>Tabla3[[#This Row],[VALOR TOTAL SIN IMPUESTO]]+Tabla3[[#This Row],[IVA]]+Tabla3[[#This Row],[IMPOCONSUMO]]</f>
        <v>0</v>
      </c>
      <c r="M520" s="101"/>
    </row>
    <row r="521" spans="1:13" ht="57.75" hidden="1" thickBot="1" x14ac:dyDescent="0.3">
      <c r="A521" s="70">
        <v>520</v>
      </c>
      <c r="B521" s="71" t="s">
        <v>27</v>
      </c>
      <c r="C521" s="74" t="s">
        <v>853</v>
      </c>
      <c r="D521" s="75" t="s">
        <v>855</v>
      </c>
      <c r="E521" s="65" t="s">
        <v>1051</v>
      </c>
      <c r="F521" s="109">
        <v>1091515</v>
      </c>
      <c r="G521" s="94"/>
      <c r="H521" s="89"/>
      <c r="I521" s="66">
        <f>Tabla3[[#This Row],[VALOR UNITARIO OFERTADO SIN IMPUESTO]]*Tabla3[[#This Row],[DÍAS]]*Tabla3[[#This Row],[CANTIDAD]]</f>
        <v>0</v>
      </c>
      <c r="J521" s="66"/>
      <c r="K521" s="66"/>
      <c r="L521" s="66">
        <f>Tabla3[[#This Row],[VALOR TOTAL SIN IMPUESTO]]+Tabla3[[#This Row],[IVA]]+Tabla3[[#This Row],[IMPOCONSUMO]]</f>
        <v>0</v>
      </c>
      <c r="M521" s="101"/>
    </row>
    <row r="522" spans="1:13" ht="57.75" hidden="1" thickBot="1" x14ac:dyDescent="0.3">
      <c r="A522" s="70">
        <v>521</v>
      </c>
      <c r="B522" s="71" t="s">
        <v>27</v>
      </c>
      <c r="C522" s="74" t="s">
        <v>853</v>
      </c>
      <c r="D522" s="75" t="s">
        <v>855</v>
      </c>
      <c r="E522" s="65" t="s">
        <v>1049</v>
      </c>
      <c r="F522" s="109">
        <v>245529</v>
      </c>
      <c r="G522" s="94"/>
      <c r="H522" s="89"/>
      <c r="I522" s="66">
        <f>Tabla3[[#This Row],[VALOR UNITARIO OFERTADO SIN IMPUESTO]]*Tabla3[[#This Row],[DÍAS]]*Tabla3[[#This Row],[CANTIDAD]]</f>
        <v>0</v>
      </c>
      <c r="J522" s="66"/>
      <c r="K522" s="66"/>
      <c r="L522" s="66">
        <f>Tabla3[[#This Row],[VALOR TOTAL SIN IMPUESTO]]+Tabla3[[#This Row],[IVA]]+Tabla3[[#This Row],[IMPOCONSUMO]]</f>
        <v>0</v>
      </c>
      <c r="M522" s="101"/>
    </row>
    <row r="523" spans="1:13" ht="171.75" hidden="1" thickBot="1" x14ac:dyDescent="0.3">
      <c r="A523" s="70">
        <v>522</v>
      </c>
      <c r="B523" s="71" t="s">
        <v>27</v>
      </c>
      <c r="C523" s="74" t="s">
        <v>856</v>
      </c>
      <c r="D523" s="75" t="s">
        <v>857</v>
      </c>
      <c r="E523" s="65" t="s">
        <v>29</v>
      </c>
      <c r="F523" s="109">
        <v>3914341</v>
      </c>
      <c r="G523" s="94"/>
      <c r="H523" s="89"/>
      <c r="I523" s="66">
        <f>Tabla3[[#This Row],[VALOR UNITARIO OFERTADO SIN IMPUESTO]]*Tabla3[[#This Row],[DÍAS]]*Tabla3[[#This Row],[CANTIDAD]]</f>
        <v>0</v>
      </c>
      <c r="J523" s="66"/>
      <c r="K523" s="66"/>
      <c r="L523" s="66">
        <f>Tabla3[[#This Row],[VALOR TOTAL SIN IMPUESTO]]+Tabla3[[#This Row],[IVA]]+Tabla3[[#This Row],[IMPOCONSUMO]]</f>
        <v>0</v>
      </c>
      <c r="M523" s="101"/>
    </row>
    <row r="524" spans="1:13" ht="171.75" hidden="1" thickBot="1" x14ac:dyDescent="0.3">
      <c r="A524" s="70">
        <v>523</v>
      </c>
      <c r="B524" s="71" t="s">
        <v>27</v>
      </c>
      <c r="C524" s="74" t="s">
        <v>856</v>
      </c>
      <c r="D524" s="75" t="s">
        <v>857</v>
      </c>
      <c r="E524" s="65" t="s">
        <v>1051</v>
      </c>
      <c r="F524" s="109">
        <v>2800267</v>
      </c>
      <c r="G524" s="94"/>
      <c r="H524" s="89"/>
      <c r="I524" s="66">
        <f>Tabla3[[#This Row],[VALOR UNITARIO OFERTADO SIN IMPUESTO]]*Tabla3[[#This Row],[DÍAS]]*Tabla3[[#This Row],[CANTIDAD]]</f>
        <v>0</v>
      </c>
      <c r="J524" s="66"/>
      <c r="K524" s="66"/>
      <c r="L524" s="66">
        <f>Tabla3[[#This Row],[VALOR TOTAL SIN IMPUESTO]]+Tabla3[[#This Row],[IVA]]+Tabla3[[#This Row],[IMPOCONSUMO]]</f>
        <v>0</v>
      </c>
      <c r="M524" s="101"/>
    </row>
    <row r="525" spans="1:13" ht="171.75" hidden="1" thickBot="1" x14ac:dyDescent="0.3">
      <c r="A525" s="70">
        <v>524</v>
      </c>
      <c r="B525" s="71" t="s">
        <v>27</v>
      </c>
      <c r="C525" s="74" t="s">
        <v>856</v>
      </c>
      <c r="D525" s="75" t="s">
        <v>857</v>
      </c>
      <c r="E525" s="65" t="s">
        <v>1049</v>
      </c>
      <c r="F525" s="109">
        <v>362991</v>
      </c>
      <c r="G525" s="94"/>
      <c r="H525" s="89"/>
      <c r="I525" s="66">
        <f>Tabla3[[#This Row],[VALOR UNITARIO OFERTADO SIN IMPUESTO]]*Tabla3[[#This Row],[DÍAS]]*Tabla3[[#This Row],[CANTIDAD]]</f>
        <v>0</v>
      </c>
      <c r="J525" s="66"/>
      <c r="K525" s="66"/>
      <c r="L525" s="66">
        <f>Tabla3[[#This Row],[VALOR TOTAL SIN IMPUESTO]]+Tabla3[[#This Row],[IVA]]+Tabla3[[#This Row],[IMPOCONSUMO]]</f>
        <v>0</v>
      </c>
      <c r="M525" s="101"/>
    </row>
    <row r="526" spans="1:13" ht="114.75" hidden="1" thickBot="1" x14ac:dyDescent="0.3">
      <c r="A526" s="70">
        <v>525</v>
      </c>
      <c r="B526" s="71" t="s">
        <v>27</v>
      </c>
      <c r="C526" s="74" t="s">
        <v>858</v>
      </c>
      <c r="D526" s="75" t="s">
        <v>859</v>
      </c>
      <c r="E526" s="65" t="s">
        <v>1032</v>
      </c>
      <c r="F526" s="109">
        <v>428144</v>
      </c>
      <c r="G526" s="94"/>
      <c r="H526" s="89"/>
      <c r="I526" s="66">
        <f>Tabla3[[#This Row],[VALOR UNITARIO OFERTADO SIN IMPUESTO]]*Tabla3[[#This Row],[DÍAS]]*Tabla3[[#This Row],[CANTIDAD]]</f>
        <v>0</v>
      </c>
      <c r="J526" s="66">
        <f>Tabla3[[#This Row],[VALOR TOTAL SIN IMPUESTO]]*0.19</f>
        <v>0</v>
      </c>
      <c r="K526" s="66"/>
      <c r="L526" s="66">
        <f>Tabla3[[#This Row],[VALOR TOTAL SIN IMPUESTO]]+Tabla3[[#This Row],[IVA]]+Tabla3[[#This Row],[IMPOCONSUMO]]</f>
        <v>0</v>
      </c>
      <c r="M526" s="101"/>
    </row>
    <row r="527" spans="1:13" ht="129" hidden="1" thickBot="1" x14ac:dyDescent="0.3">
      <c r="A527" s="70">
        <v>526</v>
      </c>
      <c r="B527" s="71" t="s">
        <v>27</v>
      </c>
      <c r="C527" s="74" t="s">
        <v>860</v>
      </c>
      <c r="D527" s="75" t="s">
        <v>861</v>
      </c>
      <c r="E527" s="65" t="s">
        <v>116</v>
      </c>
      <c r="F527" s="109">
        <v>6029940</v>
      </c>
      <c r="G527" s="94"/>
      <c r="H527" s="89"/>
      <c r="I527" s="66">
        <f>Tabla3[[#This Row],[VALOR UNITARIO OFERTADO SIN IMPUESTO]]*Tabla3[[#This Row],[DÍAS]]*Tabla3[[#This Row],[CANTIDAD]]</f>
        <v>0</v>
      </c>
      <c r="J527" s="66"/>
      <c r="K527" s="66"/>
      <c r="L527" s="66">
        <f>Tabla3[[#This Row],[VALOR TOTAL SIN IMPUESTO]]+Tabla3[[#This Row],[IVA]]+Tabla3[[#This Row],[IMPOCONSUMO]]</f>
        <v>0</v>
      </c>
      <c r="M527" s="101"/>
    </row>
    <row r="528" spans="1:13" ht="129" hidden="1" thickBot="1" x14ac:dyDescent="0.3">
      <c r="A528" s="70">
        <v>527</v>
      </c>
      <c r="B528" s="71" t="s">
        <v>27</v>
      </c>
      <c r="C528" s="74" t="s">
        <v>862</v>
      </c>
      <c r="D528" s="75" t="s">
        <v>863</v>
      </c>
      <c r="E528" s="65" t="s">
        <v>116</v>
      </c>
      <c r="F528" s="109">
        <v>4155108</v>
      </c>
      <c r="G528" s="94"/>
      <c r="H528" s="89"/>
      <c r="I528" s="66">
        <f>Tabla3[[#This Row],[VALOR UNITARIO OFERTADO SIN IMPUESTO]]*Tabla3[[#This Row],[DÍAS]]*Tabla3[[#This Row],[CANTIDAD]]</f>
        <v>0</v>
      </c>
      <c r="J528" s="66"/>
      <c r="K528" s="66"/>
      <c r="L528" s="66">
        <f>Tabla3[[#This Row],[VALOR TOTAL SIN IMPUESTO]]+Tabla3[[#This Row],[IVA]]+Tabla3[[#This Row],[IMPOCONSUMO]]</f>
        <v>0</v>
      </c>
      <c r="M528" s="101"/>
    </row>
    <row r="529" spans="1:13" ht="143.25" hidden="1" thickBot="1" x14ac:dyDescent="0.3">
      <c r="A529" s="70">
        <v>528</v>
      </c>
      <c r="B529" s="71" t="s">
        <v>27</v>
      </c>
      <c r="C529" s="74" t="s">
        <v>864</v>
      </c>
      <c r="D529" s="75" t="s">
        <v>865</v>
      </c>
      <c r="E529" s="65" t="s">
        <v>116</v>
      </c>
      <c r="F529" s="109">
        <v>5342473</v>
      </c>
      <c r="G529" s="94"/>
      <c r="H529" s="89"/>
      <c r="I529" s="66">
        <f>Tabla3[[#This Row],[VALOR UNITARIO OFERTADO SIN IMPUESTO]]*Tabla3[[#This Row],[DÍAS]]*Tabla3[[#This Row],[CANTIDAD]]</f>
        <v>0</v>
      </c>
      <c r="J529" s="66"/>
      <c r="K529" s="66"/>
      <c r="L529" s="66">
        <f>Tabla3[[#This Row],[VALOR TOTAL SIN IMPUESTO]]+Tabla3[[#This Row],[IVA]]+Tabla3[[#This Row],[IMPOCONSUMO]]</f>
        <v>0</v>
      </c>
      <c r="M529" s="101"/>
    </row>
    <row r="530" spans="1:13" ht="157.5" hidden="1" thickBot="1" x14ac:dyDescent="0.3">
      <c r="A530" s="70">
        <v>529</v>
      </c>
      <c r="B530" s="71" t="s">
        <v>30</v>
      </c>
      <c r="C530" s="74" t="s">
        <v>866</v>
      </c>
      <c r="D530" s="75" t="s">
        <v>867</v>
      </c>
      <c r="E530" s="65" t="s">
        <v>116</v>
      </c>
      <c r="F530" s="109">
        <v>523605</v>
      </c>
      <c r="G530" s="94"/>
      <c r="H530" s="89"/>
      <c r="I530" s="66">
        <f>Tabla3[[#This Row],[VALOR UNITARIO OFERTADO SIN IMPUESTO]]*Tabla3[[#This Row],[DÍAS]]*Tabla3[[#This Row],[CANTIDAD]]</f>
        <v>0</v>
      </c>
      <c r="J530" s="66">
        <f>Tabla3[[#This Row],[VALOR TOTAL SIN IMPUESTO]]*0.19</f>
        <v>0</v>
      </c>
      <c r="K530" s="66"/>
      <c r="L530" s="66">
        <f>Tabla3[[#This Row],[VALOR TOTAL SIN IMPUESTO]]+Tabla3[[#This Row],[IVA]]+Tabla3[[#This Row],[IMPOCONSUMO]]</f>
        <v>0</v>
      </c>
      <c r="M530" s="101"/>
    </row>
    <row r="531" spans="1:13" ht="29.25" hidden="1" thickBot="1" x14ac:dyDescent="0.3">
      <c r="A531" s="70">
        <v>530</v>
      </c>
      <c r="B531" s="71" t="s">
        <v>30</v>
      </c>
      <c r="C531" s="74" t="s">
        <v>868</v>
      </c>
      <c r="D531" s="75" t="s">
        <v>869</v>
      </c>
      <c r="E531" s="65" t="s">
        <v>116</v>
      </c>
      <c r="F531" s="109">
        <v>30410</v>
      </c>
      <c r="G531" s="94"/>
      <c r="H531" s="89"/>
      <c r="I531" s="66">
        <f>Tabla3[[#This Row],[VALOR UNITARIO OFERTADO SIN IMPUESTO]]*Tabla3[[#This Row],[DÍAS]]*Tabla3[[#This Row],[CANTIDAD]]</f>
        <v>0</v>
      </c>
      <c r="J531" s="66">
        <f>Tabla3[[#This Row],[VALOR TOTAL SIN IMPUESTO]]*0.19</f>
        <v>0</v>
      </c>
      <c r="K531" s="66"/>
      <c r="L531" s="66">
        <f>Tabla3[[#This Row],[VALOR TOTAL SIN IMPUESTO]]+Tabla3[[#This Row],[IVA]]+Tabla3[[#This Row],[IMPOCONSUMO]]</f>
        <v>0</v>
      </c>
      <c r="M531" s="101"/>
    </row>
    <row r="532" spans="1:13" ht="29.25" hidden="1" thickBot="1" x14ac:dyDescent="0.3">
      <c r="A532" s="70">
        <v>531</v>
      </c>
      <c r="B532" s="71" t="s">
        <v>30</v>
      </c>
      <c r="C532" s="74" t="s">
        <v>870</v>
      </c>
      <c r="D532" s="75" t="s">
        <v>871</v>
      </c>
      <c r="E532" s="65" t="s">
        <v>116</v>
      </c>
      <c r="F532" s="109">
        <v>19121</v>
      </c>
      <c r="G532" s="94"/>
      <c r="H532" s="89"/>
      <c r="I532" s="66">
        <f>Tabla3[[#This Row],[VALOR UNITARIO OFERTADO SIN IMPUESTO]]*Tabla3[[#This Row],[DÍAS]]*Tabla3[[#This Row],[CANTIDAD]]</f>
        <v>0</v>
      </c>
      <c r="J532" s="66">
        <f>Tabla3[[#This Row],[VALOR TOTAL SIN IMPUESTO]]*0.19</f>
        <v>0</v>
      </c>
      <c r="K532" s="66"/>
      <c r="L532" s="66">
        <f>Tabla3[[#This Row],[VALOR TOTAL SIN IMPUESTO]]+Tabla3[[#This Row],[IVA]]+Tabla3[[#This Row],[IMPOCONSUMO]]</f>
        <v>0</v>
      </c>
      <c r="M532" s="101"/>
    </row>
    <row r="533" spans="1:13" ht="129" hidden="1" thickBot="1" x14ac:dyDescent="0.3">
      <c r="A533" s="70">
        <v>532</v>
      </c>
      <c r="B533" s="71" t="s">
        <v>30</v>
      </c>
      <c r="C533" s="74" t="s">
        <v>872</v>
      </c>
      <c r="D533" s="75" t="s">
        <v>873</v>
      </c>
      <c r="E533" s="65" t="s">
        <v>1032</v>
      </c>
      <c r="F533" s="109">
        <v>1105660</v>
      </c>
      <c r="G533" s="94"/>
      <c r="H533" s="89"/>
      <c r="I533" s="66">
        <f>Tabla3[[#This Row],[VALOR UNITARIO OFERTADO SIN IMPUESTO]]*Tabla3[[#This Row],[DÍAS]]*Tabla3[[#This Row],[CANTIDAD]]</f>
        <v>0</v>
      </c>
      <c r="J533" s="66">
        <f>Tabla3[[#This Row],[VALOR TOTAL SIN IMPUESTO]]*0.19</f>
        <v>0</v>
      </c>
      <c r="K533" s="66"/>
      <c r="L533" s="66">
        <f>Tabla3[[#This Row],[VALOR TOTAL SIN IMPUESTO]]+Tabla3[[#This Row],[IVA]]+Tabla3[[#This Row],[IMPOCONSUMO]]</f>
        <v>0</v>
      </c>
      <c r="M533" s="101"/>
    </row>
    <row r="534" spans="1:13" ht="45.75" hidden="1" thickBot="1" x14ac:dyDescent="0.3">
      <c r="A534" s="70">
        <v>533</v>
      </c>
      <c r="B534" s="71" t="s">
        <v>874</v>
      </c>
      <c r="C534" s="74" t="s">
        <v>37</v>
      </c>
      <c r="D534" s="75" t="s">
        <v>875</v>
      </c>
      <c r="E534" s="65" t="s">
        <v>1032</v>
      </c>
      <c r="F534" s="109">
        <v>3969111</v>
      </c>
      <c r="G534" s="94"/>
      <c r="H534" s="89"/>
      <c r="I534" s="66">
        <f>Tabla3[[#This Row],[VALOR UNITARIO OFERTADO SIN IMPUESTO]]*Tabla3[[#This Row],[DÍAS]]*Tabla3[[#This Row],[CANTIDAD]]</f>
        <v>0</v>
      </c>
      <c r="J534" s="66">
        <f>Tabla3[[#This Row],[VALOR TOTAL SIN IMPUESTO]]*0.19</f>
        <v>0</v>
      </c>
      <c r="K534" s="66"/>
      <c r="L534" s="66">
        <f>Tabla3[[#This Row],[VALOR TOTAL SIN IMPUESTO]]+Tabla3[[#This Row],[IVA]]+Tabla3[[#This Row],[IMPOCONSUMO]]</f>
        <v>0</v>
      </c>
      <c r="M534" s="101"/>
    </row>
    <row r="535" spans="1:13" ht="72" hidden="1" thickBot="1" x14ac:dyDescent="0.3">
      <c r="A535" s="70">
        <v>534</v>
      </c>
      <c r="B535" s="71" t="s">
        <v>874</v>
      </c>
      <c r="C535" s="74" t="s">
        <v>876</v>
      </c>
      <c r="D535" s="75" t="s">
        <v>877</v>
      </c>
      <c r="E535" s="65" t="s">
        <v>1032</v>
      </c>
      <c r="F535" s="109">
        <v>929267</v>
      </c>
      <c r="G535" s="94"/>
      <c r="H535" s="89"/>
      <c r="I535" s="66">
        <f>Tabla3[[#This Row],[VALOR UNITARIO OFERTADO SIN IMPUESTO]]*Tabla3[[#This Row],[DÍAS]]*Tabla3[[#This Row],[CANTIDAD]]</f>
        <v>0</v>
      </c>
      <c r="J535" s="66">
        <f>Tabla3[[#This Row],[VALOR TOTAL SIN IMPUESTO]]*0.19</f>
        <v>0</v>
      </c>
      <c r="K535" s="66"/>
      <c r="L535" s="66">
        <f>Tabla3[[#This Row],[VALOR TOTAL SIN IMPUESTO]]+Tabla3[[#This Row],[IVA]]+Tabla3[[#This Row],[IMPOCONSUMO]]</f>
        <v>0</v>
      </c>
      <c r="M535" s="101"/>
    </row>
    <row r="536" spans="1:13" ht="157.5" hidden="1" thickBot="1" x14ac:dyDescent="0.3">
      <c r="A536" s="70">
        <v>535</v>
      </c>
      <c r="B536" s="71" t="s">
        <v>874</v>
      </c>
      <c r="C536" s="74" t="s">
        <v>878</v>
      </c>
      <c r="D536" s="75" t="s">
        <v>879</v>
      </c>
      <c r="E536" s="65" t="s">
        <v>1032</v>
      </c>
      <c r="F536" s="109">
        <v>4287088</v>
      </c>
      <c r="G536" s="94"/>
      <c r="H536" s="89"/>
      <c r="I536" s="66">
        <f>Tabla3[[#This Row],[VALOR UNITARIO OFERTADO SIN IMPUESTO]]*Tabla3[[#This Row],[DÍAS]]*Tabla3[[#This Row],[CANTIDAD]]</f>
        <v>0</v>
      </c>
      <c r="J536" s="66">
        <f>Tabla3[[#This Row],[VALOR TOTAL SIN IMPUESTO]]*0.19</f>
        <v>0</v>
      </c>
      <c r="K536" s="66"/>
      <c r="L536" s="66">
        <f>Tabla3[[#This Row],[VALOR TOTAL SIN IMPUESTO]]+Tabla3[[#This Row],[IVA]]+Tabla3[[#This Row],[IMPOCONSUMO]]</f>
        <v>0</v>
      </c>
      <c r="M536" s="101"/>
    </row>
    <row r="537" spans="1:13" ht="86.25" hidden="1" thickBot="1" x14ac:dyDescent="0.3">
      <c r="A537" s="70">
        <v>536</v>
      </c>
      <c r="B537" s="71" t="s">
        <v>31</v>
      </c>
      <c r="C537" s="74" t="s">
        <v>880</v>
      </c>
      <c r="D537" s="75" t="s">
        <v>881</v>
      </c>
      <c r="E537" s="65" t="s">
        <v>1032</v>
      </c>
      <c r="F537" s="109">
        <v>6035902</v>
      </c>
      <c r="G537" s="94"/>
      <c r="H537" s="89"/>
      <c r="I537" s="66">
        <f>Tabla3[[#This Row],[VALOR UNITARIO OFERTADO SIN IMPUESTO]]*Tabla3[[#This Row],[DÍAS]]*Tabla3[[#This Row],[CANTIDAD]]</f>
        <v>0</v>
      </c>
      <c r="J537" s="66">
        <f>Tabla3[[#This Row],[VALOR TOTAL SIN IMPUESTO]]*0.19</f>
        <v>0</v>
      </c>
      <c r="K537" s="66"/>
      <c r="L537" s="66">
        <f>Tabla3[[#This Row],[VALOR TOTAL SIN IMPUESTO]]+Tabla3[[#This Row],[IVA]]+Tabla3[[#This Row],[IMPOCONSUMO]]</f>
        <v>0</v>
      </c>
      <c r="M537" s="101"/>
    </row>
    <row r="538" spans="1:13" ht="100.5" hidden="1" thickBot="1" x14ac:dyDescent="0.3">
      <c r="A538" s="70">
        <v>537</v>
      </c>
      <c r="B538" s="71" t="s">
        <v>31</v>
      </c>
      <c r="C538" s="74" t="s">
        <v>882</v>
      </c>
      <c r="D538" s="75" t="s">
        <v>883</v>
      </c>
      <c r="E538" s="65" t="s">
        <v>1032</v>
      </c>
      <c r="F538" s="109">
        <v>5106340</v>
      </c>
      <c r="G538" s="94"/>
      <c r="H538" s="89"/>
      <c r="I538" s="66">
        <f>Tabla3[[#This Row],[VALOR UNITARIO OFERTADO SIN IMPUESTO]]*Tabla3[[#This Row],[DÍAS]]*Tabla3[[#This Row],[CANTIDAD]]</f>
        <v>0</v>
      </c>
      <c r="J538" s="66">
        <f>Tabla3[[#This Row],[VALOR TOTAL SIN IMPUESTO]]*0.19</f>
        <v>0</v>
      </c>
      <c r="K538" s="66"/>
      <c r="L538" s="66">
        <f>Tabla3[[#This Row],[VALOR TOTAL SIN IMPUESTO]]+Tabla3[[#This Row],[IVA]]+Tabla3[[#This Row],[IMPOCONSUMO]]</f>
        <v>0</v>
      </c>
      <c r="M538" s="101"/>
    </row>
    <row r="539" spans="1:13" ht="43.5" hidden="1" thickBot="1" x14ac:dyDescent="0.3">
      <c r="A539" s="70">
        <v>538</v>
      </c>
      <c r="B539" s="71" t="s">
        <v>31</v>
      </c>
      <c r="C539" s="74" t="s">
        <v>884</v>
      </c>
      <c r="D539" s="75" t="s">
        <v>885</v>
      </c>
      <c r="E539" s="65" t="s">
        <v>1032</v>
      </c>
      <c r="F539" s="109">
        <v>1058077</v>
      </c>
      <c r="G539" s="94"/>
      <c r="H539" s="89"/>
      <c r="I539" s="66">
        <f>Tabla3[[#This Row],[VALOR UNITARIO OFERTADO SIN IMPUESTO]]*Tabla3[[#This Row],[DÍAS]]*Tabla3[[#This Row],[CANTIDAD]]</f>
        <v>0</v>
      </c>
      <c r="J539" s="66">
        <f>Tabla3[[#This Row],[VALOR TOTAL SIN IMPUESTO]]*0.19</f>
        <v>0</v>
      </c>
      <c r="K539" s="66"/>
      <c r="L539" s="66">
        <f>Tabla3[[#This Row],[VALOR TOTAL SIN IMPUESTO]]+Tabla3[[#This Row],[IVA]]+Tabla3[[#This Row],[IMPOCONSUMO]]</f>
        <v>0</v>
      </c>
      <c r="M539" s="101"/>
    </row>
    <row r="540" spans="1:13" ht="43.5" hidden="1" thickBot="1" x14ac:dyDescent="0.3">
      <c r="A540" s="70">
        <v>539</v>
      </c>
      <c r="B540" s="71" t="s">
        <v>31</v>
      </c>
      <c r="C540" s="74" t="s">
        <v>886</v>
      </c>
      <c r="D540" s="75" t="s">
        <v>887</v>
      </c>
      <c r="E540" s="65" t="s">
        <v>1032</v>
      </c>
      <c r="F540" s="109">
        <v>683752</v>
      </c>
      <c r="G540" s="94"/>
      <c r="H540" s="89"/>
      <c r="I540" s="66">
        <f>Tabla3[[#This Row],[VALOR UNITARIO OFERTADO SIN IMPUESTO]]*Tabla3[[#This Row],[DÍAS]]*Tabla3[[#This Row],[CANTIDAD]]</f>
        <v>0</v>
      </c>
      <c r="J540" s="66">
        <f>Tabla3[[#This Row],[VALOR TOTAL SIN IMPUESTO]]*0.19</f>
        <v>0</v>
      </c>
      <c r="K540" s="66"/>
      <c r="L540" s="66">
        <f>Tabla3[[#This Row],[VALOR TOTAL SIN IMPUESTO]]+Tabla3[[#This Row],[IVA]]+Tabla3[[#This Row],[IMPOCONSUMO]]</f>
        <v>0</v>
      </c>
      <c r="M540" s="101"/>
    </row>
    <row r="541" spans="1:13" ht="29.25" hidden="1" thickBot="1" x14ac:dyDescent="0.3">
      <c r="A541" s="70">
        <v>540</v>
      </c>
      <c r="B541" s="71" t="s">
        <v>31</v>
      </c>
      <c r="C541" s="74" t="s">
        <v>888</v>
      </c>
      <c r="D541" s="75" t="s">
        <v>889</v>
      </c>
      <c r="E541" s="65" t="s">
        <v>1032</v>
      </c>
      <c r="F541" s="109">
        <v>738335</v>
      </c>
      <c r="G541" s="94"/>
      <c r="H541" s="89"/>
      <c r="I541" s="66">
        <f>Tabla3[[#This Row],[VALOR UNITARIO OFERTADO SIN IMPUESTO]]*Tabla3[[#This Row],[DÍAS]]*Tabla3[[#This Row],[CANTIDAD]]</f>
        <v>0</v>
      </c>
      <c r="J541" s="66">
        <f>Tabla3[[#This Row],[VALOR TOTAL SIN IMPUESTO]]*0.19</f>
        <v>0</v>
      </c>
      <c r="K541" s="66"/>
      <c r="L541" s="66">
        <f>Tabla3[[#This Row],[VALOR TOTAL SIN IMPUESTO]]+Tabla3[[#This Row],[IVA]]+Tabla3[[#This Row],[IMPOCONSUMO]]</f>
        <v>0</v>
      </c>
      <c r="M541" s="101"/>
    </row>
    <row r="542" spans="1:13" ht="43.5" hidden="1" thickBot="1" x14ac:dyDescent="0.3">
      <c r="A542" s="70">
        <v>541</v>
      </c>
      <c r="B542" s="71" t="s">
        <v>31</v>
      </c>
      <c r="C542" s="74" t="s">
        <v>890</v>
      </c>
      <c r="D542" s="75" t="s">
        <v>891</v>
      </c>
      <c r="E542" s="65" t="s">
        <v>1032</v>
      </c>
      <c r="F542" s="109">
        <v>1473335</v>
      </c>
      <c r="G542" s="94"/>
      <c r="H542" s="89"/>
      <c r="I542" s="66">
        <f>Tabla3[[#This Row],[VALOR UNITARIO OFERTADO SIN IMPUESTO]]*Tabla3[[#This Row],[DÍAS]]*Tabla3[[#This Row],[CANTIDAD]]</f>
        <v>0</v>
      </c>
      <c r="J542" s="66">
        <f>Tabla3[[#This Row],[VALOR TOTAL SIN IMPUESTO]]*0.19</f>
        <v>0</v>
      </c>
      <c r="K542" s="66"/>
      <c r="L542" s="66">
        <f>Tabla3[[#This Row],[VALOR TOTAL SIN IMPUESTO]]+Tabla3[[#This Row],[IVA]]+Tabla3[[#This Row],[IMPOCONSUMO]]</f>
        <v>0</v>
      </c>
      <c r="M542" s="101"/>
    </row>
    <row r="543" spans="1:13" ht="15.75" hidden="1" thickBot="1" x14ac:dyDescent="0.3">
      <c r="A543" s="70">
        <v>542</v>
      </c>
      <c r="B543" s="71" t="s">
        <v>31</v>
      </c>
      <c r="C543" s="74" t="s">
        <v>892</v>
      </c>
      <c r="D543" s="75" t="s">
        <v>893</v>
      </c>
      <c r="E543" s="65" t="s">
        <v>1032</v>
      </c>
      <c r="F543" s="109">
        <v>322220</v>
      </c>
      <c r="G543" s="94"/>
      <c r="H543" s="89"/>
      <c r="I543" s="66">
        <f>Tabla3[[#This Row],[VALOR UNITARIO OFERTADO SIN IMPUESTO]]*Tabla3[[#This Row],[DÍAS]]*Tabla3[[#This Row],[CANTIDAD]]</f>
        <v>0</v>
      </c>
      <c r="J543" s="66">
        <f>Tabla3[[#This Row],[VALOR TOTAL SIN IMPUESTO]]*0.19</f>
        <v>0</v>
      </c>
      <c r="K543" s="66"/>
      <c r="L543" s="66">
        <f>Tabla3[[#This Row],[VALOR TOTAL SIN IMPUESTO]]+Tabla3[[#This Row],[IVA]]+Tabla3[[#This Row],[IMPOCONSUMO]]</f>
        <v>0</v>
      </c>
      <c r="M543" s="101"/>
    </row>
    <row r="544" spans="1:13" ht="43.5" hidden="1" thickBot="1" x14ac:dyDescent="0.3">
      <c r="A544" s="70">
        <v>543</v>
      </c>
      <c r="B544" s="71" t="s">
        <v>31</v>
      </c>
      <c r="C544" s="74" t="s">
        <v>892</v>
      </c>
      <c r="D544" s="75" t="s">
        <v>894</v>
      </c>
      <c r="E544" s="65" t="s">
        <v>1032</v>
      </c>
      <c r="F544" s="109">
        <v>393782</v>
      </c>
      <c r="G544" s="94"/>
      <c r="H544" s="89"/>
      <c r="I544" s="66">
        <f>Tabla3[[#This Row],[VALOR UNITARIO OFERTADO SIN IMPUESTO]]*Tabla3[[#This Row],[DÍAS]]*Tabla3[[#This Row],[CANTIDAD]]</f>
        <v>0</v>
      </c>
      <c r="J544" s="66">
        <f>Tabla3[[#This Row],[VALOR TOTAL SIN IMPUESTO]]*0.19</f>
        <v>0</v>
      </c>
      <c r="K544" s="66"/>
      <c r="L544" s="66">
        <f>Tabla3[[#This Row],[VALOR TOTAL SIN IMPUESTO]]+Tabla3[[#This Row],[IVA]]+Tabla3[[#This Row],[IMPOCONSUMO]]</f>
        <v>0</v>
      </c>
      <c r="M544" s="101"/>
    </row>
    <row r="545" spans="1:13" ht="29.25" hidden="1" thickBot="1" x14ac:dyDescent="0.3">
      <c r="A545" s="70">
        <v>544</v>
      </c>
      <c r="B545" s="71" t="s">
        <v>31</v>
      </c>
      <c r="C545" s="74" t="s">
        <v>895</v>
      </c>
      <c r="D545" s="75" t="s">
        <v>896</v>
      </c>
      <c r="E545" s="65" t="s">
        <v>1032</v>
      </c>
      <c r="F545" s="109">
        <v>369315</v>
      </c>
      <c r="G545" s="94"/>
      <c r="H545" s="89"/>
      <c r="I545" s="66">
        <f>Tabla3[[#This Row],[VALOR UNITARIO OFERTADO SIN IMPUESTO]]*Tabla3[[#This Row],[DÍAS]]*Tabla3[[#This Row],[CANTIDAD]]</f>
        <v>0</v>
      </c>
      <c r="J545" s="66">
        <f>Tabla3[[#This Row],[VALOR TOTAL SIN IMPUESTO]]*0.19</f>
        <v>0</v>
      </c>
      <c r="K545" s="66"/>
      <c r="L545" s="66">
        <f>Tabla3[[#This Row],[VALOR TOTAL SIN IMPUESTO]]+Tabla3[[#This Row],[IVA]]+Tabla3[[#This Row],[IMPOCONSUMO]]</f>
        <v>0</v>
      </c>
      <c r="M545" s="101"/>
    </row>
    <row r="546" spans="1:13" ht="29.25" hidden="1" thickBot="1" x14ac:dyDescent="0.3">
      <c r="A546" s="70">
        <v>545</v>
      </c>
      <c r="B546" s="71" t="s">
        <v>31</v>
      </c>
      <c r="C546" s="74" t="s">
        <v>897</v>
      </c>
      <c r="D546" s="75" t="s">
        <v>898</v>
      </c>
      <c r="E546" s="65" t="s">
        <v>1032</v>
      </c>
      <c r="F546" s="109">
        <v>363748</v>
      </c>
      <c r="G546" s="94"/>
      <c r="H546" s="89"/>
      <c r="I546" s="66">
        <f>Tabla3[[#This Row],[VALOR UNITARIO OFERTADO SIN IMPUESTO]]*Tabla3[[#This Row],[DÍAS]]*Tabla3[[#This Row],[CANTIDAD]]</f>
        <v>0</v>
      </c>
      <c r="J546" s="66">
        <f>Tabla3[[#This Row],[VALOR TOTAL SIN IMPUESTO]]*0.19</f>
        <v>0</v>
      </c>
      <c r="K546" s="66"/>
      <c r="L546" s="66">
        <f>Tabla3[[#This Row],[VALOR TOTAL SIN IMPUESTO]]+Tabla3[[#This Row],[IVA]]+Tabla3[[#This Row],[IMPOCONSUMO]]</f>
        <v>0</v>
      </c>
      <c r="M546" s="101"/>
    </row>
    <row r="547" spans="1:13" ht="43.5" hidden="1" thickBot="1" x14ac:dyDescent="0.3">
      <c r="A547" s="70">
        <v>546</v>
      </c>
      <c r="B547" s="71" t="s">
        <v>31</v>
      </c>
      <c r="C547" s="74" t="s">
        <v>899</v>
      </c>
      <c r="D547" s="75" t="s">
        <v>900</v>
      </c>
      <c r="E547" s="65" t="s">
        <v>1032</v>
      </c>
      <c r="F547" s="109">
        <v>351434</v>
      </c>
      <c r="G547" s="94"/>
      <c r="H547" s="89"/>
      <c r="I547" s="66">
        <f>Tabla3[[#This Row],[VALOR UNITARIO OFERTADO SIN IMPUESTO]]*Tabla3[[#This Row],[DÍAS]]*Tabla3[[#This Row],[CANTIDAD]]</f>
        <v>0</v>
      </c>
      <c r="J547" s="66">
        <f>Tabla3[[#This Row],[VALOR TOTAL SIN IMPUESTO]]*0.19</f>
        <v>0</v>
      </c>
      <c r="K547" s="66"/>
      <c r="L547" s="66">
        <f>Tabla3[[#This Row],[VALOR TOTAL SIN IMPUESTO]]+Tabla3[[#This Row],[IVA]]+Tabla3[[#This Row],[IMPOCONSUMO]]</f>
        <v>0</v>
      </c>
      <c r="M547" s="101"/>
    </row>
    <row r="548" spans="1:13" ht="29.25" hidden="1" thickBot="1" x14ac:dyDescent="0.3">
      <c r="A548" s="70">
        <v>547</v>
      </c>
      <c r="B548" s="71" t="s">
        <v>31</v>
      </c>
      <c r="C548" s="74" t="s">
        <v>32</v>
      </c>
      <c r="D548" s="75" t="s">
        <v>901</v>
      </c>
      <c r="E548" s="65" t="s">
        <v>1032</v>
      </c>
      <c r="F548" s="109">
        <v>265345</v>
      </c>
      <c r="G548" s="94"/>
      <c r="H548" s="89"/>
      <c r="I548" s="66">
        <f>Tabla3[[#This Row],[VALOR UNITARIO OFERTADO SIN IMPUESTO]]*Tabla3[[#This Row],[DÍAS]]*Tabla3[[#This Row],[CANTIDAD]]</f>
        <v>0</v>
      </c>
      <c r="J548" s="66">
        <f>Tabla3[[#This Row],[VALOR TOTAL SIN IMPUESTO]]*0.19</f>
        <v>0</v>
      </c>
      <c r="K548" s="66"/>
      <c r="L548" s="66">
        <f>Tabla3[[#This Row],[VALOR TOTAL SIN IMPUESTO]]+Tabla3[[#This Row],[IVA]]+Tabla3[[#This Row],[IMPOCONSUMO]]</f>
        <v>0</v>
      </c>
      <c r="M548" s="101"/>
    </row>
    <row r="549" spans="1:13" ht="43.5" hidden="1" thickBot="1" x14ac:dyDescent="0.3">
      <c r="A549" s="70">
        <v>548</v>
      </c>
      <c r="B549" s="71" t="s">
        <v>31</v>
      </c>
      <c r="C549" s="74" t="s">
        <v>902</v>
      </c>
      <c r="D549" s="75" t="s">
        <v>903</v>
      </c>
      <c r="E549" s="65" t="s">
        <v>1032</v>
      </c>
      <c r="F549" s="109">
        <v>415555</v>
      </c>
      <c r="G549" s="94"/>
      <c r="H549" s="89"/>
      <c r="I549" s="66">
        <f>Tabla3[[#This Row],[VALOR UNITARIO OFERTADO SIN IMPUESTO]]*Tabla3[[#This Row],[DÍAS]]*Tabla3[[#This Row],[CANTIDAD]]</f>
        <v>0</v>
      </c>
      <c r="J549" s="66">
        <f>Tabla3[[#This Row],[VALOR TOTAL SIN IMPUESTO]]*0.19</f>
        <v>0</v>
      </c>
      <c r="K549" s="66"/>
      <c r="L549" s="66">
        <f>Tabla3[[#This Row],[VALOR TOTAL SIN IMPUESTO]]+Tabla3[[#This Row],[IVA]]+Tabla3[[#This Row],[IMPOCONSUMO]]</f>
        <v>0</v>
      </c>
      <c r="M549" s="101"/>
    </row>
    <row r="550" spans="1:13" ht="43.5" hidden="1" thickBot="1" x14ac:dyDescent="0.3">
      <c r="A550" s="70">
        <v>549</v>
      </c>
      <c r="B550" s="71" t="s">
        <v>31</v>
      </c>
      <c r="C550" s="74" t="s">
        <v>904</v>
      </c>
      <c r="D550" s="75" t="s">
        <v>905</v>
      </c>
      <c r="E550" s="65" t="s">
        <v>1032</v>
      </c>
      <c r="F550" s="109">
        <v>299481</v>
      </c>
      <c r="G550" s="94"/>
      <c r="H550" s="89"/>
      <c r="I550" s="66">
        <f>Tabla3[[#This Row],[VALOR UNITARIO OFERTADO SIN IMPUESTO]]*Tabla3[[#This Row],[DÍAS]]*Tabla3[[#This Row],[CANTIDAD]]</f>
        <v>0</v>
      </c>
      <c r="J550" s="66">
        <f>Tabla3[[#This Row],[VALOR TOTAL SIN IMPUESTO]]*0.19</f>
        <v>0</v>
      </c>
      <c r="K550" s="66"/>
      <c r="L550" s="66">
        <f>Tabla3[[#This Row],[VALOR TOTAL SIN IMPUESTO]]+Tabla3[[#This Row],[IVA]]+Tabla3[[#This Row],[IMPOCONSUMO]]</f>
        <v>0</v>
      </c>
      <c r="M550" s="101"/>
    </row>
    <row r="551" spans="1:13" ht="43.5" hidden="1" thickBot="1" x14ac:dyDescent="0.3">
      <c r="A551" s="70">
        <v>550</v>
      </c>
      <c r="B551" s="71" t="s">
        <v>31</v>
      </c>
      <c r="C551" s="74" t="s">
        <v>906</v>
      </c>
      <c r="D551" s="75" t="s">
        <v>907</v>
      </c>
      <c r="E551" s="65" t="s">
        <v>1032</v>
      </c>
      <c r="F551" s="109">
        <v>243180</v>
      </c>
      <c r="G551" s="94"/>
      <c r="H551" s="89"/>
      <c r="I551" s="66">
        <f>Tabla3[[#This Row],[VALOR UNITARIO OFERTADO SIN IMPUESTO]]*Tabla3[[#This Row],[DÍAS]]*Tabla3[[#This Row],[CANTIDAD]]</f>
        <v>0</v>
      </c>
      <c r="J551" s="66">
        <f>Tabla3[[#This Row],[VALOR TOTAL SIN IMPUESTO]]*0.19</f>
        <v>0</v>
      </c>
      <c r="K551" s="66"/>
      <c r="L551" s="66">
        <f>Tabla3[[#This Row],[VALOR TOTAL SIN IMPUESTO]]+Tabla3[[#This Row],[IVA]]+Tabla3[[#This Row],[IMPOCONSUMO]]</f>
        <v>0</v>
      </c>
      <c r="M551" s="101"/>
    </row>
    <row r="552" spans="1:13" ht="29.25" hidden="1" thickBot="1" x14ac:dyDescent="0.3">
      <c r="A552" s="70">
        <v>551</v>
      </c>
      <c r="B552" s="71" t="s">
        <v>31</v>
      </c>
      <c r="C552" s="74" t="s">
        <v>908</v>
      </c>
      <c r="D552" s="75" t="s">
        <v>909</v>
      </c>
      <c r="E552" s="65" t="s">
        <v>1032</v>
      </c>
      <c r="F552" s="109">
        <v>917900</v>
      </c>
      <c r="G552" s="94"/>
      <c r="H552" s="89"/>
      <c r="I552" s="66">
        <f>Tabla3[[#This Row],[VALOR UNITARIO OFERTADO SIN IMPUESTO]]*Tabla3[[#This Row],[DÍAS]]*Tabla3[[#This Row],[CANTIDAD]]</f>
        <v>0</v>
      </c>
      <c r="J552" s="66">
        <f>Tabla3[[#This Row],[VALOR TOTAL SIN IMPUESTO]]*0.19</f>
        <v>0</v>
      </c>
      <c r="K552" s="66"/>
      <c r="L552" s="66">
        <f>Tabla3[[#This Row],[VALOR TOTAL SIN IMPUESTO]]+Tabla3[[#This Row],[IVA]]+Tabla3[[#This Row],[IMPOCONSUMO]]</f>
        <v>0</v>
      </c>
      <c r="M552" s="101"/>
    </row>
    <row r="553" spans="1:13" ht="29.25" hidden="1" thickBot="1" x14ac:dyDescent="0.3">
      <c r="A553" s="70">
        <v>552</v>
      </c>
      <c r="B553" s="71" t="s">
        <v>31</v>
      </c>
      <c r="C553" s="74" t="s">
        <v>910</v>
      </c>
      <c r="D553" s="75" t="s">
        <v>911</v>
      </c>
      <c r="E553" s="65" t="s">
        <v>1032</v>
      </c>
      <c r="F553" s="109">
        <v>84716</v>
      </c>
      <c r="G553" s="94"/>
      <c r="H553" s="89"/>
      <c r="I553" s="66">
        <f>Tabla3[[#This Row],[VALOR UNITARIO OFERTADO SIN IMPUESTO]]*Tabla3[[#This Row],[DÍAS]]*Tabla3[[#This Row],[CANTIDAD]]</f>
        <v>0</v>
      </c>
      <c r="J553" s="66">
        <f>Tabla3[[#This Row],[VALOR TOTAL SIN IMPUESTO]]*0.19</f>
        <v>0</v>
      </c>
      <c r="K553" s="66"/>
      <c r="L553" s="66">
        <f>Tabla3[[#This Row],[VALOR TOTAL SIN IMPUESTO]]+Tabla3[[#This Row],[IVA]]+Tabla3[[#This Row],[IMPOCONSUMO]]</f>
        <v>0</v>
      </c>
      <c r="M553" s="101"/>
    </row>
    <row r="554" spans="1:13" ht="72" hidden="1" thickBot="1" x14ac:dyDescent="0.3">
      <c r="A554" s="70">
        <v>553</v>
      </c>
      <c r="B554" s="71" t="s">
        <v>31</v>
      </c>
      <c r="C554" s="74" t="s">
        <v>912</v>
      </c>
      <c r="D554" s="75" t="s">
        <v>913</v>
      </c>
      <c r="E554" s="65" t="s">
        <v>1032</v>
      </c>
      <c r="F554" s="109">
        <v>2972633</v>
      </c>
      <c r="G554" s="94"/>
      <c r="H554" s="89"/>
      <c r="I554" s="66">
        <f>Tabla3[[#This Row],[VALOR UNITARIO OFERTADO SIN IMPUESTO]]*Tabla3[[#This Row],[DÍAS]]*Tabla3[[#This Row],[CANTIDAD]]</f>
        <v>0</v>
      </c>
      <c r="J554" s="66">
        <f>Tabla3[[#This Row],[VALOR TOTAL SIN IMPUESTO]]*0.19</f>
        <v>0</v>
      </c>
      <c r="K554" s="66"/>
      <c r="L554" s="66">
        <f>Tabla3[[#This Row],[VALOR TOTAL SIN IMPUESTO]]+Tabla3[[#This Row],[IVA]]+Tabla3[[#This Row],[IMPOCONSUMO]]</f>
        <v>0</v>
      </c>
      <c r="M554" s="101"/>
    </row>
    <row r="555" spans="1:13" ht="328.5" hidden="1" thickBot="1" x14ac:dyDescent="0.3">
      <c r="A555" s="70">
        <v>554</v>
      </c>
      <c r="B555" s="71" t="s">
        <v>31</v>
      </c>
      <c r="C555" s="74" t="s">
        <v>33</v>
      </c>
      <c r="D555" s="75" t="s">
        <v>914</v>
      </c>
      <c r="E555" s="65" t="s">
        <v>1032</v>
      </c>
      <c r="F555" s="109">
        <v>14000000</v>
      </c>
      <c r="G555" s="94"/>
      <c r="H555" s="89"/>
      <c r="I555" s="66">
        <f>Tabla3[[#This Row],[VALOR UNITARIO OFERTADO SIN IMPUESTO]]*Tabla3[[#This Row],[DÍAS]]*Tabla3[[#This Row],[CANTIDAD]]</f>
        <v>0</v>
      </c>
      <c r="J555" s="66">
        <f>Tabla3[[#This Row],[VALOR TOTAL SIN IMPUESTO]]*0.19</f>
        <v>0</v>
      </c>
      <c r="K555" s="66"/>
      <c r="L555" s="66">
        <f>Tabla3[[#This Row],[VALOR TOTAL SIN IMPUESTO]]+Tabla3[[#This Row],[IVA]]+Tabla3[[#This Row],[IMPOCONSUMO]]</f>
        <v>0</v>
      </c>
      <c r="M555" s="101"/>
    </row>
    <row r="556" spans="1:13" ht="171.75" hidden="1" thickBot="1" x14ac:dyDescent="0.3">
      <c r="A556" s="70">
        <v>555</v>
      </c>
      <c r="B556" s="71" t="s">
        <v>31</v>
      </c>
      <c r="C556" s="74" t="s">
        <v>33</v>
      </c>
      <c r="D556" s="75" t="s">
        <v>915</v>
      </c>
      <c r="E556" s="65" t="s">
        <v>1032</v>
      </c>
      <c r="F556" s="109">
        <v>9000000</v>
      </c>
      <c r="G556" s="94"/>
      <c r="H556" s="89"/>
      <c r="I556" s="66">
        <f>Tabla3[[#This Row],[VALOR UNITARIO OFERTADO SIN IMPUESTO]]*Tabla3[[#This Row],[DÍAS]]*Tabla3[[#This Row],[CANTIDAD]]</f>
        <v>0</v>
      </c>
      <c r="J556" s="66">
        <f>Tabla3[[#This Row],[VALOR TOTAL SIN IMPUESTO]]*0.19</f>
        <v>0</v>
      </c>
      <c r="K556" s="66"/>
      <c r="L556" s="66">
        <f>Tabla3[[#This Row],[VALOR TOTAL SIN IMPUESTO]]+Tabla3[[#This Row],[IVA]]+Tabla3[[#This Row],[IMPOCONSUMO]]</f>
        <v>0</v>
      </c>
      <c r="M556" s="101"/>
    </row>
    <row r="557" spans="1:13" ht="157.5" hidden="1" thickBot="1" x14ac:dyDescent="0.3">
      <c r="A557" s="70">
        <v>556</v>
      </c>
      <c r="B557" s="71" t="s">
        <v>31</v>
      </c>
      <c r="C557" s="74" t="s">
        <v>33</v>
      </c>
      <c r="D557" s="75" t="s">
        <v>916</v>
      </c>
      <c r="E557" s="65" t="s">
        <v>1032</v>
      </c>
      <c r="F557" s="109">
        <v>9000000</v>
      </c>
      <c r="G557" s="94"/>
      <c r="H557" s="89"/>
      <c r="I557" s="66">
        <f>Tabla3[[#This Row],[VALOR UNITARIO OFERTADO SIN IMPUESTO]]*Tabla3[[#This Row],[DÍAS]]*Tabla3[[#This Row],[CANTIDAD]]</f>
        <v>0</v>
      </c>
      <c r="J557" s="66">
        <f>Tabla3[[#This Row],[VALOR TOTAL SIN IMPUESTO]]*0.19</f>
        <v>0</v>
      </c>
      <c r="K557" s="66"/>
      <c r="L557" s="66">
        <f>Tabla3[[#This Row],[VALOR TOTAL SIN IMPUESTO]]+Tabla3[[#This Row],[IVA]]+Tabla3[[#This Row],[IMPOCONSUMO]]</f>
        <v>0</v>
      </c>
      <c r="M557" s="101"/>
    </row>
    <row r="558" spans="1:13" ht="157.5" hidden="1" thickBot="1" x14ac:dyDescent="0.3">
      <c r="A558" s="70">
        <v>557</v>
      </c>
      <c r="B558" s="71" t="s">
        <v>31</v>
      </c>
      <c r="C558" s="74" t="s">
        <v>33</v>
      </c>
      <c r="D558" s="75" t="s">
        <v>917</v>
      </c>
      <c r="E558" s="65" t="s">
        <v>1032</v>
      </c>
      <c r="F558" s="109">
        <v>12000000</v>
      </c>
      <c r="G558" s="94"/>
      <c r="H558" s="89"/>
      <c r="I558" s="66">
        <f>Tabla3[[#This Row],[VALOR UNITARIO OFERTADO SIN IMPUESTO]]*Tabla3[[#This Row],[DÍAS]]*Tabla3[[#This Row],[CANTIDAD]]</f>
        <v>0</v>
      </c>
      <c r="J558" s="66">
        <f>Tabla3[[#This Row],[VALOR TOTAL SIN IMPUESTO]]*0.19</f>
        <v>0</v>
      </c>
      <c r="K558" s="66"/>
      <c r="L558" s="66">
        <f>Tabla3[[#This Row],[VALOR TOTAL SIN IMPUESTO]]+Tabla3[[#This Row],[IVA]]+Tabla3[[#This Row],[IMPOCONSUMO]]</f>
        <v>0</v>
      </c>
      <c r="M558" s="101"/>
    </row>
    <row r="559" spans="1:13" ht="409.6" hidden="1" thickBot="1" x14ac:dyDescent="0.3">
      <c r="A559" s="70">
        <v>558</v>
      </c>
      <c r="B559" s="71" t="s">
        <v>31</v>
      </c>
      <c r="C559" s="74" t="s">
        <v>918</v>
      </c>
      <c r="D559" s="75" t="s">
        <v>919</v>
      </c>
      <c r="E559" s="65" t="s">
        <v>1032</v>
      </c>
      <c r="F559" s="109">
        <v>18000000</v>
      </c>
      <c r="G559" s="94"/>
      <c r="H559" s="89"/>
      <c r="I559" s="66">
        <f>Tabla3[[#This Row],[VALOR UNITARIO OFERTADO SIN IMPUESTO]]*Tabla3[[#This Row],[DÍAS]]*Tabla3[[#This Row],[CANTIDAD]]</f>
        <v>0</v>
      </c>
      <c r="J559" s="66">
        <f>Tabla3[[#This Row],[VALOR TOTAL SIN IMPUESTO]]*0.19</f>
        <v>0</v>
      </c>
      <c r="K559" s="66"/>
      <c r="L559" s="66">
        <f>Tabla3[[#This Row],[VALOR TOTAL SIN IMPUESTO]]+Tabla3[[#This Row],[IVA]]+Tabla3[[#This Row],[IMPOCONSUMO]]</f>
        <v>0</v>
      </c>
      <c r="M559" s="101"/>
    </row>
    <row r="560" spans="1:13" ht="72" hidden="1" thickBot="1" x14ac:dyDescent="0.3">
      <c r="A560" s="70">
        <v>559</v>
      </c>
      <c r="B560" s="71" t="s">
        <v>31</v>
      </c>
      <c r="C560" s="74" t="s">
        <v>920</v>
      </c>
      <c r="D560" s="75" t="s">
        <v>921</v>
      </c>
      <c r="E560" s="65" t="s">
        <v>1032</v>
      </c>
      <c r="F560" s="109">
        <v>6716317</v>
      </c>
      <c r="G560" s="94"/>
      <c r="H560" s="89"/>
      <c r="I560" s="66">
        <f>Tabla3[[#This Row],[VALOR UNITARIO OFERTADO SIN IMPUESTO]]*Tabla3[[#This Row],[DÍAS]]*Tabla3[[#This Row],[CANTIDAD]]</f>
        <v>0</v>
      </c>
      <c r="J560" s="66">
        <f>Tabla3[[#This Row],[VALOR TOTAL SIN IMPUESTO]]*0.19</f>
        <v>0</v>
      </c>
      <c r="K560" s="66"/>
      <c r="L560" s="66">
        <f>Tabla3[[#This Row],[VALOR TOTAL SIN IMPUESTO]]+Tabla3[[#This Row],[IVA]]+Tabla3[[#This Row],[IMPOCONSUMO]]</f>
        <v>0</v>
      </c>
      <c r="M560" s="101"/>
    </row>
    <row r="561" spans="1:13" ht="86.25" hidden="1" thickBot="1" x14ac:dyDescent="0.3">
      <c r="A561" s="70">
        <v>560</v>
      </c>
      <c r="B561" s="71" t="s">
        <v>31</v>
      </c>
      <c r="C561" s="74" t="s">
        <v>922</v>
      </c>
      <c r="D561" s="75" t="s">
        <v>923</v>
      </c>
      <c r="E561" s="65" t="s">
        <v>1032</v>
      </c>
      <c r="F561" s="109">
        <v>3567344</v>
      </c>
      <c r="G561" s="94"/>
      <c r="H561" s="89"/>
      <c r="I561" s="66">
        <f>Tabla3[[#This Row],[VALOR UNITARIO OFERTADO SIN IMPUESTO]]*Tabla3[[#This Row],[DÍAS]]*Tabla3[[#This Row],[CANTIDAD]]</f>
        <v>0</v>
      </c>
      <c r="J561" s="66">
        <f>Tabla3[[#This Row],[VALOR TOTAL SIN IMPUESTO]]*0.19</f>
        <v>0</v>
      </c>
      <c r="K561" s="66"/>
      <c r="L561" s="66">
        <f>Tabla3[[#This Row],[VALOR TOTAL SIN IMPUESTO]]+Tabla3[[#This Row],[IVA]]+Tabla3[[#This Row],[IMPOCONSUMO]]</f>
        <v>0</v>
      </c>
      <c r="M561" s="101"/>
    </row>
    <row r="562" spans="1:13" ht="86.25" hidden="1" thickBot="1" x14ac:dyDescent="0.3">
      <c r="A562" s="70">
        <v>561</v>
      </c>
      <c r="B562" s="71" t="s">
        <v>31</v>
      </c>
      <c r="C562" s="74" t="s">
        <v>34</v>
      </c>
      <c r="D562" s="75" t="s">
        <v>924</v>
      </c>
      <c r="E562" s="65" t="s">
        <v>1032</v>
      </c>
      <c r="F562" s="109">
        <v>7284387</v>
      </c>
      <c r="G562" s="94"/>
      <c r="H562" s="89"/>
      <c r="I562" s="66">
        <f>Tabla3[[#This Row],[VALOR UNITARIO OFERTADO SIN IMPUESTO]]*Tabla3[[#This Row],[DÍAS]]*Tabla3[[#This Row],[CANTIDAD]]</f>
        <v>0</v>
      </c>
      <c r="J562" s="66">
        <f>Tabla3[[#This Row],[VALOR TOTAL SIN IMPUESTO]]*0.19</f>
        <v>0</v>
      </c>
      <c r="K562" s="66"/>
      <c r="L562" s="66">
        <f>Tabla3[[#This Row],[VALOR TOTAL SIN IMPUESTO]]+Tabla3[[#This Row],[IVA]]+Tabla3[[#This Row],[IMPOCONSUMO]]</f>
        <v>0</v>
      </c>
      <c r="M562" s="101"/>
    </row>
    <row r="563" spans="1:13" ht="100.5" hidden="1" thickBot="1" x14ac:dyDescent="0.3">
      <c r="A563" s="70">
        <v>562</v>
      </c>
      <c r="B563" s="71" t="s">
        <v>31</v>
      </c>
      <c r="C563" s="74" t="s">
        <v>925</v>
      </c>
      <c r="D563" s="75" t="s">
        <v>926</v>
      </c>
      <c r="E563" s="65" t="s">
        <v>1032</v>
      </c>
      <c r="F563" s="109">
        <v>3313181</v>
      </c>
      <c r="G563" s="94"/>
      <c r="H563" s="89"/>
      <c r="I563" s="66">
        <f>Tabla3[[#This Row],[VALOR UNITARIO OFERTADO SIN IMPUESTO]]*Tabla3[[#This Row],[DÍAS]]*Tabla3[[#This Row],[CANTIDAD]]</f>
        <v>0</v>
      </c>
      <c r="J563" s="66">
        <f>Tabla3[[#This Row],[VALOR TOTAL SIN IMPUESTO]]*0.19</f>
        <v>0</v>
      </c>
      <c r="K563" s="66"/>
      <c r="L563" s="66">
        <f>Tabla3[[#This Row],[VALOR TOTAL SIN IMPUESTO]]+Tabla3[[#This Row],[IVA]]+Tabla3[[#This Row],[IMPOCONSUMO]]</f>
        <v>0</v>
      </c>
      <c r="M563" s="101"/>
    </row>
    <row r="564" spans="1:13" ht="157.5" hidden="1" thickBot="1" x14ac:dyDescent="0.3">
      <c r="A564" s="70">
        <v>563</v>
      </c>
      <c r="B564" s="71" t="s">
        <v>31</v>
      </c>
      <c r="C564" s="74" t="s">
        <v>927</v>
      </c>
      <c r="D564" s="75" t="s">
        <v>928</v>
      </c>
      <c r="E564" s="65" t="s">
        <v>1032</v>
      </c>
      <c r="F564" s="109">
        <v>2425435</v>
      </c>
      <c r="G564" s="94"/>
      <c r="H564" s="89"/>
      <c r="I564" s="66">
        <f>Tabla3[[#This Row],[VALOR UNITARIO OFERTADO SIN IMPUESTO]]*Tabla3[[#This Row],[DÍAS]]*Tabla3[[#This Row],[CANTIDAD]]</f>
        <v>0</v>
      </c>
      <c r="J564" s="66">
        <f>Tabla3[[#This Row],[VALOR TOTAL SIN IMPUESTO]]*0.19</f>
        <v>0</v>
      </c>
      <c r="K564" s="66"/>
      <c r="L564" s="66">
        <f>Tabla3[[#This Row],[VALOR TOTAL SIN IMPUESTO]]+Tabla3[[#This Row],[IVA]]+Tabla3[[#This Row],[IMPOCONSUMO]]</f>
        <v>0</v>
      </c>
      <c r="M564" s="101"/>
    </row>
    <row r="565" spans="1:13" ht="72" hidden="1" thickBot="1" x14ac:dyDescent="0.3">
      <c r="A565" s="70">
        <v>564</v>
      </c>
      <c r="B565" s="71" t="s">
        <v>31</v>
      </c>
      <c r="C565" s="74" t="s">
        <v>35</v>
      </c>
      <c r="D565" s="75" t="s">
        <v>929</v>
      </c>
      <c r="E565" s="65" t="s">
        <v>1032</v>
      </c>
      <c r="F565" s="109">
        <v>4422936</v>
      </c>
      <c r="G565" s="94"/>
      <c r="H565" s="89"/>
      <c r="I565" s="66">
        <f>Tabla3[[#This Row],[VALOR UNITARIO OFERTADO SIN IMPUESTO]]*Tabla3[[#This Row],[DÍAS]]*Tabla3[[#This Row],[CANTIDAD]]</f>
        <v>0</v>
      </c>
      <c r="J565" s="66">
        <f>Tabla3[[#This Row],[VALOR TOTAL SIN IMPUESTO]]*0.19</f>
        <v>0</v>
      </c>
      <c r="K565" s="66"/>
      <c r="L565" s="66">
        <f>Tabla3[[#This Row],[VALOR TOTAL SIN IMPUESTO]]+Tabla3[[#This Row],[IVA]]+Tabla3[[#This Row],[IMPOCONSUMO]]</f>
        <v>0</v>
      </c>
      <c r="M565" s="101"/>
    </row>
    <row r="566" spans="1:13" ht="57.75" hidden="1" thickBot="1" x14ac:dyDescent="0.3">
      <c r="A566" s="70">
        <v>565</v>
      </c>
      <c r="B566" s="71" t="s">
        <v>31</v>
      </c>
      <c r="C566" s="74" t="s">
        <v>930</v>
      </c>
      <c r="D566" s="75" t="s">
        <v>931</v>
      </c>
      <c r="E566" s="65" t="s">
        <v>1032</v>
      </c>
      <c r="F566" s="109">
        <v>1577644</v>
      </c>
      <c r="G566" s="94"/>
      <c r="H566" s="89"/>
      <c r="I566" s="66">
        <f>Tabla3[[#This Row],[VALOR UNITARIO OFERTADO SIN IMPUESTO]]*Tabla3[[#This Row],[DÍAS]]*Tabla3[[#This Row],[CANTIDAD]]</f>
        <v>0</v>
      </c>
      <c r="J566" s="66">
        <f>Tabla3[[#This Row],[VALOR TOTAL SIN IMPUESTO]]*0.19</f>
        <v>0</v>
      </c>
      <c r="K566" s="66"/>
      <c r="L566" s="66">
        <f>Tabla3[[#This Row],[VALOR TOTAL SIN IMPUESTO]]+Tabla3[[#This Row],[IVA]]+Tabla3[[#This Row],[IMPOCONSUMO]]</f>
        <v>0</v>
      </c>
      <c r="M566" s="101"/>
    </row>
    <row r="567" spans="1:13" ht="186" hidden="1" thickBot="1" x14ac:dyDescent="0.3">
      <c r="A567" s="70">
        <v>566</v>
      </c>
      <c r="B567" s="71" t="s">
        <v>932</v>
      </c>
      <c r="C567" s="74" t="s">
        <v>933</v>
      </c>
      <c r="D567" s="75" t="s">
        <v>934</v>
      </c>
      <c r="E567" s="65" t="s">
        <v>1032</v>
      </c>
      <c r="F567" s="109">
        <v>287738</v>
      </c>
      <c r="G567" s="94"/>
      <c r="H567" s="89"/>
      <c r="I567" s="66">
        <f>Tabla3[[#This Row],[VALOR UNITARIO OFERTADO SIN IMPUESTO]]*Tabla3[[#This Row],[DÍAS]]*Tabla3[[#This Row],[CANTIDAD]]</f>
        <v>0</v>
      </c>
      <c r="J567" s="66">
        <f>Tabla3[[#This Row],[VALOR TOTAL SIN IMPUESTO]]*0.19</f>
        <v>0</v>
      </c>
      <c r="K567" s="66"/>
      <c r="L567" s="66">
        <f>Tabla3[[#This Row],[VALOR TOTAL SIN IMPUESTO]]+Tabla3[[#This Row],[IVA]]+Tabla3[[#This Row],[IMPOCONSUMO]]</f>
        <v>0</v>
      </c>
      <c r="M567" s="101"/>
    </row>
    <row r="568" spans="1:13" ht="30.75" hidden="1" thickBot="1" x14ac:dyDescent="0.3">
      <c r="A568" s="70">
        <v>567</v>
      </c>
      <c r="B568" s="71" t="s">
        <v>935</v>
      </c>
      <c r="C568" s="74" t="s">
        <v>936</v>
      </c>
      <c r="D568" s="75" t="s">
        <v>937</v>
      </c>
      <c r="E568" s="65" t="s">
        <v>1032</v>
      </c>
      <c r="F568" s="109">
        <v>224011</v>
      </c>
      <c r="G568" s="94"/>
      <c r="H568" s="89"/>
      <c r="I568" s="66">
        <f>Tabla3[[#This Row],[VALOR UNITARIO OFERTADO SIN IMPUESTO]]*Tabla3[[#This Row],[DÍAS]]*Tabla3[[#This Row],[CANTIDAD]]</f>
        <v>0</v>
      </c>
      <c r="J568" s="66">
        <f>Tabla3[[#This Row],[VALOR TOTAL SIN IMPUESTO]]*0.19</f>
        <v>0</v>
      </c>
      <c r="K568" s="66"/>
      <c r="L568" s="66">
        <f>Tabla3[[#This Row],[VALOR TOTAL SIN IMPUESTO]]+Tabla3[[#This Row],[IVA]]+Tabla3[[#This Row],[IMPOCONSUMO]]</f>
        <v>0</v>
      </c>
      <c r="M568" s="101"/>
    </row>
    <row r="569" spans="1:13" ht="43.5" hidden="1" thickBot="1" x14ac:dyDescent="0.3">
      <c r="A569" s="70">
        <v>568</v>
      </c>
      <c r="B569" s="71" t="s">
        <v>935</v>
      </c>
      <c r="C569" s="74" t="s">
        <v>938</v>
      </c>
      <c r="D569" s="75" t="s">
        <v>939</v>
      </c>
      <c r="E569" s="65" t="s">
        <v>1032</v>
      </c>
      <c r="F569" s="109">
        <v>247655</v>
      </c>
      <c r="G569" s="94"/>
      <c r="H569" s="89"/>
      <c r="I569" s="66">
        <f>Tabla3[[#This Row],[VALOR UNITARIO OFERTADO SIN IMPUESTO]]*Tabla3[[#This Row],[DÍAS]]*Tabla3[[#This Row],[CANTIDAD]]</f>
        <v>0</v>
      </c>
      <c r="J569" s="66">
        <f>Tabla3[[#This Row],[VALOR TOTAL SIN IMPUESTO]]*0.19</f>
        <v>0</v>
      </c>
      <c r="K569" s="66"/>
      <c r="L569" s="66">
        <f>Tabla3[[#This Row],[VALOR TOTAL SIN IMPUESTO]]+Tabla3[[#This Row],[IVA]]+Tabla3[[#This Row],[IMPOCONSUMO]]</f>
        <v>0</v>
      </c>
      <c r="M569" s="101"/>
    </row>
    <row r="570" spans="1:13" ht="86.25" hidden="1" thickBot="1" x14ac:dyDescent="0.3">
      <c r="A570" s="70">
        <v>569</v>
      </c>
      <c r="B570" s="71" t="s">
        <v>935</v>
      </c>
      <c r="C570" s="74" t="s">
        <v>940</v>
      </c>
      <c r="D570" s="75" t="s">
        <v>941</v>
      </c>
      <c r="E570" s="65" t="s">
        <v>116</v>
      </c>
      <c r="F570" s="109">
        <v>36580</v>
      </c>
      <c r="G570" s="94"/>
      <c r="H570" s="89"/>
      <c r="I570" s="66">
        <f>Tabla3[[#This Row],[VALOR UNITARIO OFERTADO SIN IMPUESTO]]*Tabla3[[#This Row],[DÍAS]]*Tabla3[[#This Row],[CANTIDAD]]</f>
        <v>0</v>
      </c>
      <c r="J570" s="66">
        <f>Tabla3[[#This Row],[VALOR TOTAL SIN IMPUESTO]]*0.19</f>
        <v>0</v>
      </c>
      <c r="K570" s="66"/>
      <c r="L570" s="66">
        <f>Tabla3[[#This Row],[VALOR TOTAL SIN IMPUESTO]]+Tabla3[[#This Row],[IVA]]+Tabla3[[#This Row],[IMPOCONSUMO]]</f>
        <v>0</v>
      </c>
      <c r="M570" s="101"/>
    </row>
    <row r="571" spans="1:13" ht="30.75" hidden="1" thickBot="1" x14ac:dyDescent="0.3">
      <c r="A571" s="70">
        <v>570</v>
      </c>
      <c r="B571" s="71" t="s">
        <v>935</v>
      </c>
      <c r="C571" s="74" t="s">
        <v>942</v>
      </c>
      <c r="D571" s="75" t="s">
        <v>943</v>
      </c>
      <c r="E571" s="65" t="s">
        <v>1032</v>
      </c>
      <c r="F571" s="109">
        <v>38880</v>
      </c>
      <c r="G571" s="94"/>
      <c r="H571" s="89"/>
      <c r="I571" s="66">
        <f>Tabla3[[#This Row],[VALOR UNITARIO OFERTADO SIN IMPUESTO]]*Tabla3[[#This Row],[DÍAS]]*Tabla3[[#This Row],[CANTIDAD]]</f>
        <v>0</v>
      </c>
      <c r="J571" s="66"/>
      <c r="K571" s="66">
        <f>Tabla3[[#This Row],[VALOR TOTAL SIN IMPUESTO]]*0.08</f>
        <v>0</v>
      </c>
      <c r="L571" s="66">
        <f>Tabla3[[#This Row],[VALOR TOTAL SIN IMPUESTO]]+Tabla3[[#This Row],[IVA]]+Tabla3[[#This Row],[IMPOCONSUMO]]</f>
        <v>0</v>
      </c>
      <c r="M571" s="101"/>
    </row>
    <row r="572" spans="1:13" ht="57.75" hidden="1" thickBot="1" x14ac:dyDescent="0.3">
      <c r="A572" s="70">
        <v>571</v>
      </c>
      <c r="B572" s="71" t="s">
        <v>935</v>
      </c>
      <c r="C572" s="74" t="s">
        <v>942</v>
      </c>
      <c r="D572" s="75" t="s">
        <v>944</v>
      </c>
      <c r="E572" s="65" t="s">
        <v>1032</v>
      </c>
      <c r="F572" s="109">
        <v>18475</v>
      </c>
      <c r="G572" s="94"/>
      <c r="H572" s="89"/>
      <c r="I572" s="66">
        <f>Tabla3[[#This Row],[VALOR UNITARIO OFERTADO SIN IMPUESTO]]*Tabla3[[#This Row],[DÍAS]]*Tabla3[[#This Row],[CANTIDAD]]</f>
        <v>0</v>
      </c>
      <c r="J572" s="66"/>
      <c r="K572" s="66">
        <f>Tabla3[[#This Row],[VALOR TOTAL SIN IMPUESTO]]*0.08</f>
        <v>0</v>
      </c>
      <c r="L572" s="66">
        <f>Tabla3[[#This Row],[VALOR TOTAL SIN IMPUESTO]]+Tabla3[[#This Row],[IVA]]+Tabla3[[#This Row],[IMPOCONSUMO]]</f>
        <v>0</v>
      </c>
      <c r="M572" s="101"/>
    </row>
    <row r="573" spans="1:13" ht="30.75" hidden="1" thickBot="1" x14ac:dyDescent="0.3">
      <c r="A573" s="70">
        <v>572</v>
      </c>
      <c r="B573" s="71" t="s">
        <v>935</v>
      </c>
      <c r="C573" s="74" t="s">
        <v>945</v>
      </c>
      <c r="D573" s="75" t="s">
        <v>946</v>
      </c>
      <c r="E573" s="65" t="s">
        <v>1032</v>
      </c>
      <c r="F573" s="109">
        <v>22730</v>
      </c>
      <c r="G573" s="94"/>
      <c r="H573" s="89"/>
      <c r="I573" s="66">
        <f>Tabla3[[#This Row],[VALOR UNITARIO OFERTADO SIN IMPUESTO]]*Tabla3[[#This Row],[DÍAS]]*Tabla3[[#This Row],[CANTIDAD]]</f>
        <v>0</v>
      </c>
      <c r="J573" s="66"/>
      <c r="K573" s="66">
        <f>Tabla3[[#This Row],[VALOR TOTAL SIN IMPUESTO]]*0.08</f>
        <v>0</v>
      </c>
      <c r="L573" s="66">
        <f>Tabla3[[#This Row],[VALOR TOTAL SIN IMPUESTO]]+Tabla3[[#This Row],[IVA]]+Tabla3[[#This Row],[IMPOCONSUMO]]</f>
        <v>0</v>
      </c>
      <c r="M573" s="101"/>
    </row>
    <row r="574" spans="1:13" ht="30.75" hidden="1" thickBot="1" x14ac:dyDescent="0.3">
      <c r="A574" s="70">
        <v>573</v>
      </c>
      <c r="B574" s="71" t="s">
        <v>935</v>
      </c>
      <c r="C574" s="74" t="s">
        <v>947</v>
      </c>
      <c r="D574" s="75" t="s">
        <v>948</v>
      </c>
      <c r="E574" s="65" t="s">
        <v>1032</v>
      </c>
      <c r="F574" s="109">
        <v>25595</v>
      </c>
      <c r="G574" s="94"/>
      <c r="H574" s="89"/>
      <c r="I574" s="66">
        <f>Tabla3[[#This Row],[VALOR UNITARIO OFERTADO SIN IMPUESTO]]*Tabla3[[#This Row],[DÍAS]]*Tabla3[[#This Row],[CANTIDAD]]</f>
        <v>0</v>
      </c>
      <c r="J574" s="66"/>
      <c r="K574" s="66">
        <f>Tabla3[[#This Row],[VALOR TOTAL SIN IMPUESTO]]*0.08</f>
        <v>0</v>
      </c>
      <c r="L574" s="66">
        <f>Tabla3[[#This Row],[VALOR TOTAL SIN IMPUESTO]]+Tabla3[[#This Row],[IVA]]+Tabla3[[#This Row],[IMPOCONSUMO]]</f>
        <v>0</v>
      </c>
      <c r="M574" s="101"/>
    </row>
    <row r="575" spans="1:13" ht="30.75" hidden="1" thickBot="1" x14ac:dyDescent="0.3">
      <c r="A575" s="70">
        <v>574</v>
      </c>
      <c r="B575" s="71" t="s">
        <v>935</v>
      </c>
      <c r="C575" s="74" t="s">
        <v>949</v>
      </c>
      <c r="D575" s="75" t="s">
        <v>950</v>
      </c>
      <c r="E575" s="65" t="s">
        <v>1032</v>
      </c>
      <c r="F575" s="109">
        <v>25318</v>
      </c>
      <c r="G575" s="94"/>
      <c r="H575" s="89"/>
      <c r="I575" s="66">
        <f>Tabla3[[#This Row],[VALOR UNITARIO OFERTADO SIN IMPUESTO]]*Tabla3[[#This Row],[DÍAS]]*Tabla3[[#This Row],[CANTIDAD]]</f>
        <v>0</v>
      </c>
      <c r="J575" s="66"/>
      <c r="K575" s="66">
        <f>Tabla3[[#This Row],[VALOR TOTAL SIN IMPUESTO]]*0.08</f>
        <v>0</v>
      </c>
      <c r="L575" s="66">
        <f>Tabla3[[#This Row],[VALOR TOTAL SIN IMPUESTO]]+Tabla3[[#This Row],[IVA]]+Tabla3[[#This Row],[IMPOCONSUMO]]</f>
        <v>0</v>
      </c>
      <c r="M575" s="101"/>
    </row>
    <row r="576" spans="1:13" ht="30.75" hidden="1" thickBot="1" x14ac:dyDescent="0.3">
      <c r="A576" s="70">
        <v>575</v>
      </c>
      <c r="B576" s="71" t="s">
        <v>935</v>
      </c>
      <c r="C576" s="74" t="s">
        <v>951</v>
      </c>
      <c r="D576" s="75" t="s">
        <v>952</v>
      </c>
      <c r="E576" s="65" t="s">
        <v>1032</v>
      </c>
      <c r="F576" s="109">
        <v>276697</v>
      </c>
      <c r="G576" s="94"/>
      <c r="H576" s="89"/>
      <c r="I576" s="66">
        <f>Tabla3[[#This Row],[VALOR UNITARIO OFERTADO SIN IMPUESTO]]*Tabla3[[#This Row],[DÍAS]]*Tabla3[[#This Row],[CANTIDAD]]</f>
        <v>0</v>
      </c>
      <c r="J576" s="66">
        <f>Tabla3[[#This Row],[VALOR TOTAL SIN IMPUESTO]]*0.19</f>
        <v>0</v>
      </c>
      <c r="K576" s="66"/>
      <c r="L576" s="66">
        <f>Tabla3[[#This Row],[VALOR TOTAL SIN IMPUESTO]]+Tabla3[[#This Row],[IVA]]+Tabla3[[#This Row],[IMPOCONSUMO]]</f>
        <v>0</v>
      </c>
      <c r="M576" s="101"/>
    </row>
    <row r="577" spans="1:13" ht="72" hidden="1" thickBot="1" x14ac:dyDescent="0.3">
      <c r="A577" s="70">
        <v>576</v>
      </c>
      <c r="B577" s="71" t="s">
        <v>36</v>
      </c>
      <c r="C577" s="74" t="s">
        <v>953</v>
      </c>
      <c r="D577" s="75" t="s">
        <v>954</v>
      </c>
      <c r="E577" s="65" t="s">
        <v>1054</v>
      </c>
      <c r="F577" s="109">
        <v>1284003</v>
      </c>
      <c r="G577" s="94"/>
      <c r="H577" s="89"/>
      <c r="I577" s="66">
        <f>Tabla3[[#This Row],[VALOR UNITARIO OFERTADO SIN IMPUESTO]]*Tabla3[[#This Row],[DÍAS]]*Tabla3[[#This Row],[CANTIDAD]]</f>
        <v>0</v>
      </c>
      <c r="J577" s="66"/>
      <c r="K577" s="66"/>
      <c r="L577" s="66">
        <f>Tabla3[[#This Row],[VALOR TOTAL SIN IMPUESTO]]+Tabla3[[#This Row],[IVA]]+Tabla3[[#This Row],[IMPOCONSUMO]]</f>
        <v>0</v>
      </c>
      <c r="M577" s="101"/>
    </row>
    <row r="578" spans="1:13" ht="100.5" hidden="1" thickBot="1" x14ac:dyDescent="0.3">
      <c r="A578" s="70">
        <v>577</v>
      </c>
      <c r="B578" s="71" t="s">
        <v>36</v>
      </c>
      <c r="C578" s="74" t="s">
        <v>953</v>
      </c>
      <c r="D578" s="75" t="s">
        <v>955</v>
      </c>
      <c r="E578" s="65" t="s">
        <v>1049</v>
      </c>
      <c r="F578" s="109">
        <v>599225</v>
      </c>
      <c r="G578" s="94"/>
      <c r="H578" s="89"/>
      <c r="I578" s="66">
        <f>Tabla3[[#This Row],[VALOR UNITARIO OFERTADO SIN IMPUESTO]]*Tabla3[[#This Row],[DÍAS]]*Tabla3[[#This Row],[CANTIDAD]]</f>
        <v>0</v>
      </c>
      <c r="J578" s="66"/>
      <c r="K578" s="66"/>
      <c r="L578" s="66">
        <f>Tabla3[[#This Row],[VALOR TOTAL SIN IMPUESTO]]+Tabla3[[#This Row],[IVA]]+Tabla3[[#This Row],[IMPOCONSUMO]]</f>
        <v>0</v>
      </c>
      <c r="M578" s="101"/>
    </row>
    <row r="579" spans="1:13" ht="72" hidden="1" thickBot="1" x14ac:dyDescent="0.3">
      <c r="A579" s="70">
        <v>578</v>
      </c>
      <c r="B579" s="71" t="s">
        <v>36</v>
      </c>
      <c r="C579" s="74" t="s">
        <v>956</v>
      </c>
      <c r="D579" s="75" t="s">
        <v>957</v>
      </c>
      <c r="E579" s="65" t="s">
        <v>1054</v>
      </c>
      <c r="F579" s="109">
        <v>1695409</v>
      </c>
      <c r="G579" s="94"/>
      <c r="H579" s="89"/>
      <c r="I579" s="66">
        <f>Tabla3[[#This Row],[VALOR UNITARIO OFERTADO SIN IMPUESTO]]*Tabla3[[#This Row],[DÍAS]]*Tabla3[[#This Row],[CANTIDAD]]</f>
        <v>0</v>
      </c>
      <c r="J579" s="66"/>
      <c r="K579" s="66"/>
      <c r="L579" s="66">
        <f>Tabla3[[#This Row],[VALOR TOTAL SIN IMPUESTO]]+Tabla3[[#This Row],[IVA]]+Tabla3[[#This Row],[IMPOCONSUMO]]</f>
        <v>0</v>
      </c>
      <c r="M579" s="101"/>
    </row>
    <row r="580" spans="1:13" ht="72" hidden="1" thickBot="1" x14ac:dyDescent="0.3">
      <c r="A580" s="70">
        <v>579</v>
      </c>
      <c r="B580" s="71" t="s">
        <v>36</v>
      </c>
      <c r="C580" s="74" t="s">
        <v>958</v>
      </c>
      <c r="D580" s="75" t="s">
        <v>959</v>
      </c>
      <c r="E580" s="65" t="s">
        <v>1054</v>
      </c>
      <c r="F580" s="109">
        <v>967992</v>
      </c>
      <c r="G580" s="94"/>
      <c r="H580" s="89"/>
      <c r="I580" s="66">
        <f>Tabla3[[#This Row],[VALOR UNITARIO OFERTADO SIN IMPUESTO]]*Tabla3[[#This Row],[DÍAS]]*Tabla3[[#This Row],[CANTIDAD]]</f>
        <v>0</v>
      </c>
      <c r="J580" s="66"/>
      <c r="K580" s="66"/>
      <c r="L580" s="66">
        <f>Tabla3[[#This Row],[VALOR TOTAL SIN IMPUESTO]]+Tabla3[[#This Row],[IVA]]+Tabla3[[#This Row],[IMPOCONSUMO]]</f>
        <v>0</v>
      </c>
      <c r="M580" s="101"/>
    </row>
    <row r="581" spans="1:13" ht="72" hidden="1" thickBot="1" x14ac:dyDescent="0.3">
      <c r="A581" s="70">
        <v>580</v>
      </c>
      <c r="B581" s="71" t="s">
        <v>36</v>
      </c>
      <c r="C581" s="74" t="s">
        <v>960</v>
      </c>
      <c r="D581" s="75" t="s">
        <v>961</v>
      </c>
      <c r="E581" s="65" t="s">
        <v>1054</v>
      </c>
      <c r="F581" s="109">
        <v>1593441</v>
      </c>
      <c r="G581" s="94"/>
      <c r="H581" s="89"/>
      <c r="I581" s="66">
        <f>Tabla3[[#This Row],[VALOR UNITARIO OFERTADO SIN IMPUESTO]]*Tabla3[[#This Row],[DÍAS]]*Tabla3[[#This Row],[CANTIDAD]]</f>
        <v>0</v>
      </c>
      <c r="J581" s="66"/>
      <c r="K581" s="66"/>
      <c r="L581" s="66">
        <f>Tabla3[[#This Row],[VALOR TOTAL SIN IMPUESTO]]+Tabla3[[#This Row],[IVA]]+Tabla3[[#This Row],[IMPOCONSUMO]]</f>
        <v>0</v>
      </c>
      <c r="M581" s="101"/>
    </row>
    <row r="582" spans="1:13" ht="57.75" hidden="1" thickBot="1" x14ac:dyDescent="0.3">
      <c r="A582" s="70">
        <v>581</v>
      </c>
      <c r="B582" s="71" t="s">
        <v>36</v>
      </c>
      <c r="C582" s="74" t="s">
        <v>962</v>
      </c>
      <c r="D582" s="75" t="s">
        <v>963</v>
      </c>
      <c r="E582" s="65" t="s">
        <v>1054</v>
      </c>
      <c r="F582" s="109">
        <v>481184</v>
      </c>
      <c r="G582" s="94"/>
      <c r="H582" s="89"/>
      <c r="I582" s="66">
        <f>Tabla3[[#This Row],[VALOR UNITARIO OFERTADO SIN IMPUESTO]]*Tabla3[[#This Row],[DÍAS]]*Tabla3[[#This Row],[CANTIDAD]]</f>
        <v>0</v>
      </c>
      <c r="J582" s="66"/>
      <c r="K582" s="66"/>
      <c r="L582" s="66">
        <f>Tabla3[[#This Row],[VALOR TOTAL SIN IMPUESTO]]+Tabla3[[#This Row],[IVA]]+Tabla3[[#This Row],[IMPOCONSUMO]]</f>
        <v>0</v>
      </c>
      <c r="M582" s="101"/>
    </row>
    <row r="583" spans="1:13" ht="114.75" hidden="1" thickBot="1" x14ac:dyDescent="0.3">
      <c r="A583" s="70">
        <v>582</v>
      </c>
      <c r="B583" s="71" t="s">
        <v>36</v>
      </c>
      <c r="C583" s="74" t="s">
        <v>962</v>
      </c>
      <c r="D583" s="75" t="s">
        <v>964</v>
      </c>
      <c r="E583" s="65" t="s">
        <v>1051</v>
      </c>
      <c r="F583" s="109">
        <v>1852932</v>
      </c>
      <c r="G583" s="94"/>
      <c r="H583" s="89"/>
      <c r="I583" s="66">
        <f>Tabla3[[#This Row],[VALOR UNITARIO OFERTADO SIN IMPUESTO]]*Tabla3[[#This Row],[DÍAS]]*Tabla3[[#This Row],[CANTIDAD]]</f>
        <v>0</v>
      </c>
      <c r="J583" s="66"/>
      <c r="K583" s="66"/>
      <c r="L583" s="66">
        <f>Tabla3[[#This Row],[VALOR TOTAL SIN IMPUESTO]]+Tabla3[[#This Row],[IVA]]+Tabla3[[#This Row],[IMPOCONSUMO]]</f>
        <v>0</v>
      </c>
      <c r="M583" s="101"/>
    </row>
    <row r="584" spans="1:13" ht="57.75" hidden="1" thickBot="1" x14ac:dyDescent="0.3">
      <c r="A584" s="70">
        <v>583</v>
      </c>
      <c r="B584" s="71" t="s">
        <v>36</v>
      </c>
      <c r="C584" s="74" t="s">
        <v>965</v>
      </c>
      <c r="D584" s="75" t="s">
        <v>966</v>
      </c>
      <c r="E584" s="65" t="s">
        <v>1054</v>
      </c>
      <c r="F584" s="109">
        <v>836619</v>
      </c>
      <c r="G584" s="94"/>
      <c r="H584" s="89"/>
      <c r="I584" s="66">
        <f>Tabla3[[#This Row],[VALOR UNITARIO OFERTADO SIN IMPUESTO]]*Tabla3[[#This Row],[DÍAS]]*Tabla3[[#This Row],[CANTIDAD]]</f>
        <v>0</v>
      </c>
      <c r="J584" s="66"/>
      <c r="K584" s="66"/>
      <c r="L584" s="66">
        <f>Tabla3[[#This Row],[VALOR TOTAL SIN IMPUESTO]]+Tabla3[[#This Row],[IVA]]+Tabla3[[#This Row],[IMPOCONSUMO]]</f>
        <v>0</v>
      </c>
      <c r="M584" s="101"/>
    </row>
    <row r="585" spans="1:13" ht="57.75" hidden="1" thickBot="1" x14ac:dyDescent="0.3">
      <c r="A585" s="70">
        <v>584</v>
      </c>
      <c r="B585" s="71" t="s">
        <v>36</v>
      </c>
      <c r="C585" s="74" t="s">
        <v>967</v>
      </c>
      <c r="D585" s="75" t="s">
        <v>968</v>
      </c>
      <c r="E585" s="65" t="s">
        <v>1054</v>
      </c>
      <c r="F585" s="109">
        <v>700000</v>
      </c>
      <c r="G585" s="94"/>
      <c r="H585" s="89"/>
      <c r="I585" s="66">
        <f>Tabla3[[#This Row],[VALOR UNITARIO OFERTADO SIN IMPUESTO]]*Tabla3[[#This Row],[DÍAS]]*Tabla3[[#This Row],[CANTIDAD]]</f>
        <v>0</v>
      </c>
      <c r="J585" s="66"/>
      <c r="K585" s="66"/>
      <c r="L585" s="66">
        <f>Tabla3[[#This Row],[VALOR TOTAL SIN IMPUESTO]]+Tabla3[[#This Row],[IVA]]+Tabla3[[#This Row],[IMPOCONSUMO]]</f>
        <v>0</v>
      </c>
      <c r="M585" s="101"/>
    </row>
    <row r="586" spans="1:13" ht="157.5" hidden="1" thickBot="1" x14ac:dyDescent="0.3">
      <c r="A586" s="70">
        <v>585</v>
      </c>
      <c r="B586" s="71" t="s">
        <v>36</v>
      </c>
      <c r="C586" s="74" t="s">
        <v>967</v>
      </c>
      <c r="D586" s="75" t="s">
        <v>969</v>
      </c>
      <c r="E586" s="65" t="s">
        <v>1055</v>
      </c>
      <c r="F586" s="109">
        <v>1150000</v>
      </c>
      <c r="G586" s="94"/>
      <c r="H586" s="89"/>
      <c r="I586" s="66">
        <f>Tabla3[[#This Row],[VALOR UNITARIO OFERTADO SIN IMPUESTO]]*Tabla3[[#This Row],[DÍAS]]*Tabla3[[#This Row],[CANTIDAD]]</f>
        <v>0</v>
      </c>
      <c r="J586" s="66"/>
      <c r="K586" s="66"/>
      <c r="L586" s="66">
        <f>Tabla3[[#This Row],[VALOR TOTAL SIN IMPUESTO]]+Tabla3[[#This Row],[IVA]]+Tabla3[[#This Row],[IMPOCONSUMO]]</f>
        <v>0</v>
      </c>
      <c r="M586" s="101"/>
    </row>
    <row r="587" spans="1:13" ht="114.75" hidden="1" thickBot="1" x14ac:dyDescent="0.3">
      <c r="A587" s="70">
        <v>586</v>
      </c>
      <c r="B587" s="71" t="s">
        <v>36</v>
      </c>
      <c r="C587" s="74" t="s">
        <v>967</v>
      </c>
      <c r="D587" s="75" t="s">
        <v>970</v>
      </c>
      <c r="E587" s="65" t="s">
        <v>1051</v>
      </c>
      <c r="F587" s="109">
        <v>2428166</v>
      </c>
      <c r="G587" s="94"/>
      <c r="H587" s="89"/>
      <c r="I587" s="66">
        <f>Tabla3[[#This Row],[VALOR UNITARIO OFERTADO SIN IMPUESTO]]*Tabla3[[#This Row],[DÍAS]]*Tabla3[[#This Row],[CANTIDAD]]</f>
        <v>0</v>
      </c>
      <c r="J587" s="66"/>
      <c r="K587" s="66"/>
      <c r="L587" s="66">
        <f>Tabla3[[#This Row],[VALOR TOTAL SIN IMPUESTO]]+Tabla3[[#This Row],[IVA]]+Tabla3[[#This Row],[IMPOCONSUMO]]</f>
        <v>0</v>
      </c>
      <c r="M587" s="101"/>
    </row>
    <row r="588" spans="1:13" ht="86.25" hidden="1" thickBot="1" x14ac:dyDescent="0.3">
      <c r="A588" s="70">
        <v>587</v>
      </c>
      <c r="B588" s="71" t="s">
        <v>36</v>
      </c>
      <c r="C588" s="74" t="s">
        <v>971</v>
      </c>
      <c r="D588" s="75" t="s">
        <v>972</v>
      </c>
      <c r="E588" s="65" t="s">
        <v>1054</v>
      </c>
      <c r="F588" s="109">
        <v>363990</v>
      </c>
      <c r="G588" s="94"/>
      <c r="H588" s="89"/>
      <c r="I588" s="66">
        <f>Tabla3[[#This Row],[VALOR UNITARIO OFERTADO SIN IMPUESTO]]*Tabla3[[#This Row],[DÍAS]]*Tabla3[[#This Row],[CANTIDAD]]</f>
        <v>0</v>
      </c>
      <c r="J588" s="66"/>
      <c r="K588" s="66"/>
      <c r="L588" s="66">
        <f>Tabla3[[#This Row],[VALOR TOTAL SIN IMPUESTO]]+Tabla3[[#This Row],[IVA]]+Tabla3[[#This Row],[IMPOCONSUMO]]</f>
        <v>0</v>
      </c>
      <c r="M588" s="101"/>
    </row>
    <row r="589" spans="1:13" ht="86.25" hidden="1" thickBot="1" x14ac:dyDescent="0.3">
      <c r="A589" s="70">
        <v>588</v>
      </c>
      <c r="B589" s="71" t="s">
        <v>36</v>
      </c>
      <c r="C589" s="74" t="s">
        <v>973</v>
      </c>
      <c r="D589" s="75" t="s">
        <v>974</v>
      </c>
      <c r="E589" s="65" t="s">
        <v>1054</v>
      </c>
      <c r="F589" s="109">
        <v>451660</v>
      </c>
      <c r="G589" s="94"/>
      <c r="H589" s="89"/>
      <c r="I589" s="66">
        <f>Tabla3[[#This Row],[VALOR UNITARIO OFERTADO SIN IMPUESTO]]*Tabla3[[#This Row],[DÍAS]]*Tabla3[[#This Row],[CANTIDAD]]</f>
        <v>0</v>
      </c>
      <c r="J589" s="66"/>
      <c r="K589" s="66"/>
      <c r="L589" s="66">
        <f>Tabla3[[#This Row],[VALOR TOTAL SIN IMPUESTO]]+Tabla3[[#This Row],[IVA]]+Tabla3[[#This Row],[IMPOCONSUMO]]</f>
        <v>0</v>
      </c>
      <c r="M589" s="101"/>
    </row>
    <row r="590" spans="1:13" ht="86.25" hidden="1" thickBot="1" x14ac:dyDescent="0.3">
      <c r="A590" s="70">
        <v>589</v>
      </c>
      <c r="B590" s="71" t="s">
        <v>36</v>
      </c>
      <c r="C590" s="74" t="s">
        <v>975</v>
      </c>
      <c r="D590" s="75" t="s">
        <v>976</v>
      </c>
      <c r="E590" s="65" t="s">
        <v>1054</v>
      </c>
      <c r="F590" s="109">
        <v>608393</v>
      </c>
      <c r="G590" s="94"/>
      <c r="H590" s="89"/>
      <c r="I590" s="66">
        <f>Tabla3[[#This Row],[VALOR UNITARIO OFERTADO SIN IMPUESTO]]*Tabla3[[#This Row],[DÍAS]]*Tabla3[[#This Row],[CANTIDAD]]</f>
        <v>0</v>
      </c>
      <c r="J590" s="66"/>
      <c r="K590" s="66"/>
      <c r="L590" s="66">
        <f>Tabla3[[#This Row],[VALOR TOTAL SIN IMPUESTO]]+Tabla3[[#This Row],[IVA]]+Tabla3[[#This Row],[IMPOCONSUMO]]</f>
        <v>0</v>
      </c>
      <c r="M590" s="101"/>
    </row>
    <row r="591" spans="1:13" ht="72" hidden="1" thickBot="1" x14ac:dyDescent="0.3">
      <c r="A591" s="70">
        <v>590</v>
      </c>
      <c r="B591" s="71" t="s">
        <v>36</v>
      </c>
      <c r="C591" s="74" t="s">
        <v>977</v>
      </c>
      <c r="D591" s="75" t="s">
        <v>978</v>
      </c>
      <c r="E591" s="65" t="s">
        <v>1054</v>
      </c>
      <c r="F591" s="109">
        <v>60973</v>
      </c>
      <c r="G591" s="94"/>
      <c r="H591" s="89"/>
      <c r="I591" s="66">
        <f>Tabla3[[#This Row],[VALOR UNITARIO OFERTADO SIN IMPUESTO]]*Tabla3[[#This Row],[DÍAS]]*Tabla3[[#This Row],[CANTIDAD]]</f>
        <v>0</v>
      </c>
      <c r="J591" s="66"/>
      <c r="K591" s="66"/>
      <c r="L591" s="66">
        <f>Tabla3[[#This Row],[VALOR TOTAL SIN IMPUESTO]]+Tabla3[[#This Row],[IVA]]+Tabla3[[#This Row],[IMPOCONSUMO]]</f>
        <v>0</v>
      </c>
      <c r="M591" s="101"/>
    </row>
    <row r="592" spans="1:13" ht="72" hidden="1" thickBot="1" x14ac:dyDescent="0.3">
      <c r="A592" s="70">
        <v>591</v>
      </c>
      <c r="B592" s="71" t="s">
        <v>36</v>
      </c>
      <c r="C592" s="74" t="s">
        <v>979</v>
      </c>
      <c r="D592" s="75" t="s">
        <v>980</v>
      </c>
      <c r="E592" s="65" t="s">
        <v>1054</v>
      </c>
      <c r="F592" s="109">
        <v>1015510</v>
      </c>
      <c r="G592" s="94"/>
      <c r="H592" s="89"/>
      <c r="I592" s="66">
        <f>Tabla3[[#This Row],[VALOR UNITARIO OFERTADO SIN IMPUESTO]]*Tabla3[[#This Row],[DÍAS]]*Tabla3[[#This Row],[CANTIDAD]]</f>
        <v>0</v>
      </c>
      <c r="J592" s="66"/>
      <c r="K592" s="66"/>
      <c r="L592" s="66">
        <f>Tabla3[[#This Row],[VALOR TOTAL SIN IMPUESTO]]+Tabla3[[#This Row],[IVA]]+Tabla3[[#This Row],[IMPOCONSUMO]]</f>
        <v>0</v>
      </c>
      <c r="M592" s="101"/>
    </row>
    <row r="593" spans="1:13" ht="72" hidden="1" thickBot="1" x14ac:dyDescent="0.3">
      <c r="A593" s="70">
        <v>592</v>
      </c>
      <c r="B593" s="71" t="s">
        <v>36</v>
      </c>
      <c r="C593" s="74" t="s">
        <v>981</v>
      </c>
      <c r="D593" s="75" t="s">
        <v>982</v>
      </c>
      <c r="E593" s="65" t="s">
        <v>1054</v>
      </c>
      <c r="F593" s="109">
        <v>1182329</v>
      </c>
      <c r="G593" s="94"/>
      <c r="H593" s="89"/>
      <c r="I593" s="66">
        <f>Tabla3[[#This Row],[VALOR UNITARIO OFERTADO SIN IMPUESTO]]*Tabla3[[#This Row],[DÍAS]]*Tabla3[[#This Row],[CANTIDAD]]</f>
        <v>0</v>
      </c>
      <c r="J593" s="66"/>
      <c r="K593" s="66"/>
      <c r="L593" s="66">
        <f>Tabla3[[#This Row],[VALOR TOTAL SIN IMPUESTO]]+Tabla3[[#This Row],[IVA]]+Tabla3[[#This Row],[IMPOCONSUMO]]</f>
        <v>0</v>
      </c>
      <c r="M593" s="101"/>
    </row>
    <row r="594" spans="1:13" ht="86.25" hidden="1" thickBot="1" x14ac:dyDescent="0.3">
      <c r="A594" s="70">
        <v>593</v>
      </c>
      <c r="B594" s="71" t="s">
        <v>36</v>
      </c>
      <c r="C594" s="74" t="s">
        <v>983</v>
      </c>
      <c r="D594" s="75" t="s">
        <v>984</v>
      </c>
      <c r="E594" s="65" t="s">
        <v>1054</v>
      </c>
      <c r="F594" s="109">
        <v>445811</v>
      </c>
      <c r="G594" s="94"/>
      <c r="H594" s="89"/>
      <c r="I594" s="66">
        <f>Tabla3[[#This Row],[VALOR UNITARIO OFERTADO SIN IMPUESTO]]*Tabla3[[#This Row],[DÍAS]]*Tabla3[[#This Row],[CANTIDAD]]</f>
        <v>0</v>
      </c>
      <c r="J594" s="66"/>
      <c r="K594" s="66"/>
      <c r="L594" s="66">
        <f>Tabla3[[#This Row],[VALOR TOTAL SIN IMPUESTO]]+Tabla3[[#This Row],[IVA]]+Tabla3[[#This Row],[IMPOCONSUMO]]</f>
        <v>0</v>
      </c>
      <c r="M594" s="101"/>
    </row>
    <row r="595" spans="1:13" ht="57.75" hidden="1" thickBot="1" x14ac:dyDescent="0.3">
      <c r="A595" s="70">
        <v>594</v>
      </c>
      <c r="B595" s="71" t="s">
        <v>36</v>
      </c>
      <c r="C595" s="74" t="s">
        <v>985</v>
      </c>
      <c r="D595" s="75" t="s">
        <v>986</v>
      </c>
      <c r="E595" s="65" t="s">
        <v>1054</v>
      </c>
      <c r="F595" s="109">
        <v>215054</v>
      </c>
      <c r="G595" s="94"/>
      <c r="H595" s="89"/>
      <c r="I595" s="66">
        <f>Tabla3[[#This Row],[VALOR UNITARIO OFERTADO SIN IMPUESTO]]*Tabla3[[#This Row],[DÍAS]]*Tabla3[[#This Row],[CANTIDAD]]</f>
        <v>0</v>
      </c>
      <c r="J595" s="66"/>
      <c r="K595" s="66"/>
      <c r="L595" s="66">
        <f>Tabla3[[#This Row],[VALOR TOTAL SIN IMPUESTO]]+Tabla3[[#This Row],[IVA]]+Tabla3[[#This Row],[IMPOCONSUMO]]</f>
        <v>0</v>
      </c>
      <c r="M595" s="101"/>
    </row>
    <row r="596" spans="1:13" ht="43.5" hidden="1" thickBot="1" x14ac:dyDescent="0.3">
      <c r="A596" s="70">
        <v>595</v>
      </c>
      <c r="B596" s="71" t="s">
        <v>987</v>
      </c>
      <c r="C596" s="74" t="s">
        <v>988</v>
      </c>
      <c r="D596" s="75" t="s">
        <v>989</v>
      </c>
      <c r="E596" s="65" t="s">
        <v>1032</v>
      </c>
      <c r="F596" s="109">
        <v>96848</v>
      </c>
      <c r="G596" s="94"/>
      <c r="H596" s="89"/>
      <c r="I596" s="66">
        <f>Tabla3[[#This Row],[VALOR UNITARIO OFERTADO SIN IMPUESTO]]*Tabla3[[#This Row],[DÍAS]]*Tabla3[[#This Row],[CANTIDAD]]</f>
        <v>0</v>
      </c>
      <c r="J596" s="66">
        <f>Tabla3[[#This Row],[VALOR TOTAL SIN IMPUESTO]]*0.19</f>
        <v>0</v>
      </c>
      <c r="K596" s="66"/>
      <c r="L596" s="66">
        <f>Tabla3[[#This Row],[VALOR TOTAL SIN IMPUESTO]]+Tabla3[[#This Row],[IVA]]+Tabla3[[#This Row],[IMPOCONSUMO]]</f>
        <v>0</v>
      </c>
      <c r="M596" s="101"/>
    </row>
    <row r="597" spans="1:13" ht="29.25" hidden="1" thickBot="1" x14ac:dyDescent="0.3">
      <c r="A597" s="70">
        <v>596</v>
      </c>
      <c r="B597" s="71" t="s">
        <v>987</v>
      </c>
      <c r="C597" s="74" t="s">
        <v>24</v>
      </c>
      <c r="D597" s="75" t="s">
        <v>990</v>
      </c>
      <c r="E597" s="65" t="s">
        <v>1032</v>
      </c>
      <c r="F597" s="109">
        <v>333449</v>
      </c>
      <c r="G597" s="94"/>
      <c r="H597" s="89"/>
      <c r="I597" s="66">
        <f>Tabla3[[#This Row],[VALOR UNITARIO OFERTADO SIN IMPUESTO]]*Tabla3[[#This Row],[DÍAS]]*Tabla3[[#This Row],[CANTIDAD]]</f>
        <v>0</v>
      </c>
      <c r="J597" s="66">
        <f>Tabla3[[#This Row],[VALOR TOTAL SIN IMPUESTO]]*0.19</f>
        <v>0</v>
      </c>
      <c r="K597" s="66"/>
      <c r="L597" s="66">
        <f>Tabla3[[#This Row],[VALOR TOTAL SIN IMPUESTO]]+Tabla3[[#This Row],[IVA]]+Tabla3[[#This Row],[IMPOCONSUMO]]</f>
        <v>0</v>
      </c>
      <c r="M597" s="101"/>
    </row>
    <row r="598" spans="1:13" ht="43.5" hidden="1" thickBot="1" x14ac:dyDescent="0.3">
      <c r="A598" s="70">
        <v>597</v>
      </c>
      <c r="B598" s="71" t="s">
        <v>987</v>
      </c>
      <c r="C598" s="74" t="s">
        <v>991</v>
      </c>
      <c r="D598" s="75" t="s">
        <v>992</v>
      </c>
      <c r="E598" s="65" t="s">
        <v>1051</v>
      </c>
      <c r="F598" s="109">
        <v>4002715</v>
      </c>
      <c r="G598" s="94"/>
      <c r="H598" s="89"/>
      <c r="I598" s="66">
        <f>Tabla3[[#This Row],[VALOR UNITARIO OFERTADO SIN IMPUESTO]]*Tabla3[[#This Row],[DÍAS]]*Tabla3[[#This Row],[CANTIDAD]]</f>
        <v>0</v>
      </c>
      <c r="J598" s="66">
        <f>Tabla3[[#This Row],[VALOR TOTAL SIN IMPUESTO]]*0.19</f>
        <v>0</v>
      </c>
      <c r="K598" s="66"/>
      <c r="L598" s="66">
        <f>Tabla3[[#This Row],[VALOR TOTAL SIN IMPUESTO]]+Tabla3[[#This Row],[IVA]]+Tabla3[[#This Row],[IMPOCONSUMO]]</f>
        <v>0</v>
      </c>
      <c r="M598" s="101"/>
    </row>
    <row r="599" spans="1:13" ht="43.5" hidden="1" thickBot="1" x14ac:dyDescent="0.3">
      <c r="A599" s="70">
        <v>598</v>
      </c>
      <c r="B599" s="71" t="s">
        <v>987</v>
      </c>
      <c r="C599" s="74" t="s">
        <v>991</v>
      </c>
      <c r="D599" s="75" t="s">
        <v>993</v>
      </c>
      <c r="E599" s="65" t="s">
        <v>1056</v>
      </c>
      <c r="F599" s="109">
        <v>3361477</v>
      </c>
      <c r="G599" s="94"/>
      <c r="H599" s="89"/>
      <c r="I599" s="66">
        <f>Tabla3[[#This Row],[VALOR UNITARIO OFERTADO SIN IMPUESTO]]*Tabla3[[#This Row],[DÍAS]]*Tabla3[[#This Row],[CANTIDAD]]</f>
        <v>0</v>
      </c>
      <c r="J599" s="66">
        <f>Tabla3[[#This Row],[VALOR TOTAL SIN IMPUESTO]]*0.19</f>
        <v>0</v>
      </c>
      <c r="K599" s="66"/>
      <c r="L599" s="66">
        <f>Tabla3[[#This Row],[VALOR TOTAL SIN IMPUESTO]]+Tabla3[[#This Row],[IVA]]+Tabla3[[#This Row],[IMPOCONSUMO]]</f>
        <v>0</v>
      </c>
      <c r="M599" s="101"/>
    </row>
    <row r="600" spans="1:13" ht="43.5" hidden="1" thickBot="1" x14ac:dyDescent="0.3">
      <c r="A600" s="70">
        <v>599</v>
      </c>
      <c r="B600" s="71" t="s">
        <v>987</v>
      </c>
      <c r="C600" s="74" t="s">
        <v>994</v>
      </c>
      <c r="D600" s="75" t="s">
        <v>995</v>
      </c>
      <c r="E600" s="65" t="s">
        <v>1051</v>
      </c>
      <c r="F600" s="109">
        <v>2526218</v>
      </c>
      <c r="G600" s="94"/>
      <c r="H600" s="89"/>
      <c r="I600" s="66">
        <f>Tabla3[[#This Row],[VALOR UNITARIO OFERTADO SIN IMPUESTO]]*Tabla3[[#This Row],[DÍAS]]*Tabla3[[#This Row],[CANTIDAD]]</f>
        <v>0</v>
      </c>
      <c r="J600" s="66">
        <f>Tabla3[[#This Row],[VALOR TOTAL SIN IMPUESTO]]*0.19</f>
        <v>0</v>
      </c>
      <c r="K600" s="66"/>
      <c r="L600" s="66">
        <f>Tabla3[[#This Row],[VALOR TOTAL SIN IMPUESTO]]+Tabla3[[#This Row],[IVA]]+Tabla3[[#This Row],[IMPOCONSUMO]]</f>
        <v>0</v>
      </c>
      <c r="M600" s="101"/>
    </row>
    <row r="601" spans="1:13" ht="43.5" hidden="1" thickBot="1" x14ac:dyDescent="0.3">
      <c r="A601" s="70">
        <v>600</v>
      </c>
      <c r="B601" s="71" t="s">
        <v>987</v>
      </c>
      <c r="C601" s="74" t="s">
        <v>994</v>
      </c>
      <c r="D601" s="75" t="s">
        <v>996</v>
      </c>
      <c r="E601" s="65" t="s">
        <v>1056</v>
      </c>
      <c r="F601" s="109">
        <v>2006894</v>
      </c>
      <c r="G601" s="94"/>
      <c r="H601" s="89"/>
      <c r="I601" s="66">
        <f>Tabla3[[#This Row],[VALOR UNITARIO OFERTADO SIN IMPUESTO]]*Tabla3[[#This Row],[DÍAS]]*Tabla3[[#This Row],[CANTIDAD]]</f>
        <v>0</v>
      </c>
      <c r="J601" s="66">
        <f>Tabla3[[#This Row],[VALOR TOTAL SIN IMPUESTO]]*0.19</f>
        <v>0</v>
      </c>
      <c r="K601" s="66"/>
      <c r="L601" s="66">
        <f>Tabla3[[#This Row],[VALOR TOTAL SIN IMPUESTO]]+Tabla3[[#This Row],[IVA]]+Tabla3[[#This Row],[IMPOCONSUMO]]</f>
        <v>0</v>
      </c>
      <c r="M601" s="101"/>
    </row>
    <row r="602" spans="1:13" ht="43.5" hidden="1" thickBot="1" x14ac:dyDescent="0.3">
      <c r="A602" s="70">
        <v>601</v>
      </c>
      <c r="B602" s="71" t="s">
        <v>987</v>
      </c>
      <c r="C602" s="74" t="s">
        <v>997</v>
      </c>
      <c r="D602" s="75" t="s">
        <v>998</v>
      </c>
      <c r="E602" s="65" t="s">
        <v>1051</v>
      </c>
      <c r="F602" s="109">
        <v>3830841</v>
      </c>
      <c r="G602" s="94"/>
      <c r="H602" s="89"/>
      <c r="I602" s="66">
        <f>Tabla3[[#This Row],[VALOR UNITARIO OFERTADO SIN IMPUESTO]]*Tabla3[[#This Row],[DÍAS]]*Tabla3[[#This Row],[CANTIDAD]]</f>
        <v>0</v>
      </c>
      <c r="J602" s="66">
        <f>Tabla3[[#This Row],[VALOR TOTAL SIN IMPUESTO]]*0.19</f>
        <v>0</v>
      </c>
      <c r="K602" s="66"/>
      <c r="L602" s="66">
        <f>Tabla3[[#This Row],[VALOR TOTAL SIN IMPUESTO]]+Tabla3[[#This Row],[IVA]]+Tabla3[[#This Row],[IMPOCONSUMO]]</f>
        <v>0</v>
      </c>
      <c r="M602" s="101"/>
    </row>
    <row r="603" spans="1:13" ht="43.5" hidden="1" thickBot="1" x14ac:dyDescent="0.3">
      <c r="A603" s="70">
        <v>602</v>
      </c>
      <c r="B603" s="71" t="s">
        <v>987</v>
      </c>
      <c r="C603" s="74" t="s">
        <v>997</v>
      </c>
      <c r="D603" s="75" t="s">
        <v>999</v>
      </c>
      <c r="E603" s="65" t="s">
        <v>1056</v>
      </c>
      <c r="F603" s="109">
        <v>1919549</v>
      </c>
      <c r="G603" s="94"/>
      <c r="H603" s="89"/>
      <c r="I603" s="66">
        <f>Tabla3[[#This Row],[VALOR UNITARIO OFERTADO SIN IMPUESTO]]*Tabla3[[#This Row],[DÍAS]]*Tabla3[[#This Row],[CANTIDAD]]</f>
        <v>0</v>
      </c>
      <c r="J603" s="66">
        <f>Tabla3[[#This Row],[VALOR TOTAL SIN IMPUESTO]]*0.19</f>
        <v>0</v>
      </c>
      <c r="K603" s="66"/>
      <c r="L603" s="66">
        <f>Tabla3[[#This Row],[VALOR TOTAL SIN IMPUESTO]]+Tabla3[[#This Row],[IVA]]+Tabla3[[#This Row],[IMPOCONSUMO]]</f>
        <v>0</v>
      </c>
      <c r="M603" s="101"/>
    </row>
    <row r="604" spans="1:13" ht="29.25" hidden="1" thickBot="1" x14ac:dyDescent="0.3">
      <c r="A604" s="70">
        <v>603</v>
      </c>
      <c r="B604" s="71" t="s">
        <v>987</v>
      </c>
      <c r="C604" s="74" t="s">
        <v>1000</v>
      </c>
      <c r="D604" s="75" t="s">
        <v>1001</v>
      </c>
      <c r="E604" s="65" t="s">
        <v>1032</v>
      </c>
      <c r="F604" s="109">
        <v>456938</v>
      </c>
      <c r="G604" s="94"/>
      <c r="H604" s="89"/>
      <c r="I604" s="66">
        <f>Tabla3[[#This Row],[VALOR UNITARIO OFERTADO SIN IMPUESTO]]*Tabla3[[#This Row],[DÍAS]]*Tabla3[[#This Row],[CANTIDAD]]</f>
        <v>0</v>
      </c>
      <c r="J604" s="66">
        <f>Tabla3[[#This Row],[VALOR TOTAL SIN IMPUESTO]]*0.19</f>
        <v>0</v>
      </c>
      <c r="K604" s="66"/>
      <c r="L604" s="66">
        <f>Tabla3[[#This Row],[VALOR TOTAL SIN IMPUESTO]]+Tabla3[[#This Row],[IVA]]+Tabla3[[#This Row],[IMPOCONSUMO]]</f>
        <v>0</v>
      </c>
      <c r="M604" s="101"/>
    </row>
    <row r="605" spans="1:13" ht="114.75" hidden="1" thickBot="1" x14ac:dyDescent="0.3">
      <c r="A605" s="70">
        <v>604</v>
      </c>
      <c r="B605" s="71" t="s">
        <v>987</v>
      </c>
      <c r="C605" s="74" t="s">
        <v>1002</v>
      </c>
      <c r="D605" s="75" t="s">
        <v>1003</v>
      </c>
      <c r="E605" s="65" t="s">
        <v>116</v>
      </c>
      <c r="F605" s="109">
        <v>2208041</v>
      </c>
      <c r="G605" s="94"/>
      <c r="H605" s="89"/>
      <c r="I605" s="66">
        <f>Tabla3[[#This Row],[VALOR UNITARIO OFERTADO SIN IMPUESTO]]*Tabla3[[#This Row],[DÍAS]]*Tabla3[[#This Row],[CANTIDAD]]</f>
        <v>0</v>
      </c>
      <c r="J605" s="66">
        <f>Tabla3[[#This Row],[VALOR TOTAL SIN IMPUESTO]]*0.19</f>
        <v>0</v>
      </c>
      <c r="K605" s="66"/>
      <c r="L605" s="66">
        <f>Tabla3[[#This Row],[VALOR TOTAL SIN IMPUESTO]]+Tabla3[[#This Row],[IVA]]+Tabla3[[#This Row],[IMPOCONSUMO]]</f>
        <v>0</v>
      </c>
      <c r="M605" s="101"/>
    </row>
    <row r="606" spans="1:13" ht="200.25" hidden="1" thickBot="1" x14ac:dyDescent="0.3">
      <c r="A606" s="70">
        <v>605</v>
      </c>
      <c r="B606" s="71" t="s">
        <v>987</v>
      </c>
      <c r="C606" s="74" t="s">
        <v>1004</v>
      </c>
      <c r="D606" s="75" t="s">
        <v>1005</v>
      </c>
      <c r="E606" s="65" t="s">
        <v>1032</v>
      </c>
      <c r="F606" s="109">
        <v>375077</v>
      </c>
      <c r="G606" s="94"/>
      <c r="H606" s="89"/>
      <c r="I606" s="66">
        <f>Tabla3[[#This Row],[VALOR UNITARIO OFERTADO SIN IMPUESTO]]*Tabla3[[#This Row],[DÍAS]]*Tabla3[[#This Row],[CANTIDAD]]</f>
        <v>0</v>
      </c>
      <c r="J606" s="66">
        <f>Tabla3[[#This Row],[VALOR TOTAL SIN IMPUESTO]]*0.19</f>
        <v>0</v>
      </c>
      <c r="K606" s="66"/>
      <c r="L606" s="66">
        <f>Tabla3[[#This Row],[VALOR TOTAL SIN IMPUESTO]]+Tabla3[[#This Row],[IVA]]+Tabla3[[#This Row],[IMPOCONSUMO]]</f>
        <v>0</v>
      </c>
      <c r="M606" s="101"/>
    </row>
    <row r="607" spans="1:13" ht="171.75" hidden="1" thickBot="1" x14ac:dyDescent="0.3">
      <c r="A607" s="70">
        <v>606</v>
      </c>
      <c r="B607" s="71" t="s">
        <v>987</v>
      </c>
      <c r="C607" s="74" t="s">
        <v>1006</v>
      </c>
      <c r="D607" s="75" t="s">
        <v>1007</v>
      </c>
      <c r="E607" s="65" t="s">
        <v>1032</v>
      </c>
      <c r="F607" s="109">
        <v>4377450</v>
      </c>
      <c r="G607" s="94"/>
      <c r="H607" s="89"/>
      <c r="I607" s="66">
        <f>Tabla3[[#This Row],[VALOR UNITARIO OFERTADO SIN IMPUESTO]]*Tabla3[[#This Row],[DÍAS]]*Tabla3[[#This Row],[CANTIDAD]]</f>
        <v>0</v>
      </c>
      <c r="J607" s="66">
        <f>Tabla3[[#This Row],[VALOR TOTAL SIN IMPUESTO]]*0.19</f>
        <v>0</v>
      </c>
      <c r="K607" s="66"/>
      <c r="L607" s="66">
        <f>Tabla3[[#This Row],[VALOR TOTAL SIN IMPUESTO]]+Tabla3[[#This Row],[IVA]]+Tabla3[[#This Row],[IMPOCONSUMO]]</f>
        <v>0</v>
      </c>
      <c r="M607" s="101"/>
    </row>
    <row r="608" spans="1:13" ht="157.5" hidden="1" thickBot="1" x14ac:dyDescent="0.3">
      <c r="A608" s="70">
        <v>607</v>
      </c>
      <c r="B608" s="71" t="s">
        <v>987</v>
      </c>
      <c r="C608" s="74" t="s">
        <v>1008</v>
      </c>
      <c r="D608" s="75" t="s">
        <v>1009</v>
      </c>
      <c r="E608" s="65" t="s">
        <v>1032</v>
      </c>
      <c r="F608" s="109">
        <v>7263297</v>
      </c>
      <c r="G608" s="94"/>
      <c r="H608" s="89"/>
      <c r="I608" s="66">
        <f>Tabla3[[#This Row],[VALOR UNITARIO OFERTADO SIN IMPUESTO]]*Tabla3[[#This Row],[DÍAS]]*Tabla3[[#This Row],[CANTIDAD]]</f>
        <v>0</v>
      </c>
      <c r="J608" s="66">
        <f>Tabla3[[#This Row],[VALOR TOTAL SIN IMPUESTO]]*0.19</f>
        <v>0</v>
      </c>
      <c r="K608" s="66"/>
      <c r="L608" s="66">
        <f>Tabla3[[#This Row],[VALOR TOTAL SIN IMPUESTO]]+Tabla3[[#This Row],[IVA]]+Tabla3[[#This Row],[IMPOCONSUMO]]</f>
        <v>0</v>
      </c>
      <c r="M608" s="101"/>
    </row>
    <row r="609" spans="1:13" ht="43.5" hidden="1" thickBot="1" x14ac:dyDescent="0.3">
      <c r="A609" s="70">
        <v>608</v>
      </c>
      <c r="B609" s="71" t="s">
        <v>987</v>
      </c>
      <c r="C609" s="74" t="s">
        <v>1010</v>
      </c>
      <c r="D609" s="75" t="s">
        <v>1011</v>
      </c>
      <c r="E609" s="65" t="s">
        <v>1032</v>
      </c>
      <c r="F609" s="109">
        <v>422863</v>
      </c>
      <c r="G609" s="94"/>
      <c r="H609" s="89"/>
      <c r="I609" s="66">
        <f>Tabla3[[#This Row],[VALOR UNITARIO OFERTADO SIN IMPUESTO]]*Tabla3[[#This Row],[DÍAS]]*Tabla3[[#This Row],[CANTIDAD]]</f>
        <v>0</v>
      </c>
      <c r="J609" s="66">
        <f>Tabla3[[#This Row],[VALOR TOTAL SIN IMPUESTO]]*0.19</f>
        <v>0</v>
      </c>
      <c r="K609" s="66"/>
      <c r="L609" s="66">
        <f>Tabla3[[#This Row],[VALOR TOTAL SIN IMPUESTO]]+Tabla3[[#This Row],[IVA]]+Tabla3[[#This Row],[IMPOCONSUMO]]</f>
        <v>0</v>
      </c>
      <c r="M609" s="101"/>
    </row>
    <row r="610" spans="1:13" ht="157.5" hidden="1" thickBot="1" x14ac:dyDescent="0.3">
      <c r="A610" s="70">
        <v>609</v>
      </c>
      <c r="B610" s="71" t="s">
        <v>987</v>
      </c>
      <c r="C610" s="74" t="s">
        <v>1012</v>
      </c>
      <c r="D610" s="75" t="s">
        <v>1013</v>
      </c>
      <c r="E610" s="65" t="s">
        <v>1032</v>
      </c>
      <c r="F610" s="109">
        <v>2211079</v>
      </c>
      <c r="G610" s="94"/>
      <c r="H610" s="89"/>
      <c r="I610" s="66">
        <f>Tabla3[[#This Row],[VALOR UNITARIO OFERTADO SIN IMPUESTO]]*Tabla3[[#This Row],[DÍAS]]*Tabla3[[#This Row],[CANTIDAD]]</f>
        <v>0</v>
      </c>
      <c r="J610" s="66">
        <f>Tabla3[[#This Row],[VALOR TOTAL SIN IMPUESTO]]*0.19</f>
        <v>0</v>
      </c>
      <c r="K610" s="66"/>
      <c r="L610" s="66">
        <f>Tabla3[[#This Row],[VALOR TOTAL SIN IMPUESTO]]+Tabla3[[#This Row],[IVA]]+Tabla3[[#This Row],[IMPOCONSUMO]]</f>
        <v>0</v>
      </c>
      <c r="M610" s="101"/>
    </row>
    <row r="611" spans="1:13" ht="157.5" hidden="1" thickBot="1" x14ac:dyDescent="0.3">
      <c r="A611" s="70">
        <v>610</v>
      </c>
      <c r="B611" s="71" t="s">
        <v>987</v>
      </c>
      <c r="C611" s="74" t="s">
        <v>1014</v>
      </c>
      <c r="D611" s="75" t="s">
        <v>1015</v>
      </c>
      <c r="E611" s="65" t="s">
        <v>1032</v>
      </c>
      <c r="F611" s="109">
        <v>4858739</v>
      </c>
      <c r="G611" s="94"/>
      <c r="H611" s="89"/>
      <c r="I611" s="66">
        <f>Tabla3[[#This Row],[VALOR UNITARIO OFERTADO SIN IMPUESTO]]*Tabla3[[#This Row],[DÍAS]]*Tabla3[[#This Row],[CANTIDAD]]</f>
        <v>0</v>
      </c>
      <c r="J611" s="66">
        <f>Tabla3[[#This Row],[VALOR TOTAL SIN IMPUESTO]]*0.19</f>
        <v>0</v>
      </c>
      <c r="K611" s="66"/>
      <c r="L611" s="66">
        <f>Tabla3[[#This Row],[VALOR TOTAL SIN IMPUESTO]]+Tabla3[[#This Row],[IVA]]+Tabla3[[#This Row],[IMPOCONSUMO]]</f>
        <v>0</v>
      </c>
      <c r="M611" s="101"/>
    </row>
    <row r="612" spans="1:13" ht="57.75" hidden="1" thickBot="1" x14ac:dyDescent="0.3">
      <c r="A612" s="70">
        <v>611</v>
      </c>
      <c r="B612" s="71" t="s">
        <v>987</v>
      </c>
      <c r="C612" s="74" t="s">
        <v>1016</v>
      </c>
      <c r="D612" s="75" t="s">
        <v>1017</v>
      </c>
      <c r="E612" s="65" t="s">
        <v>1032</v>
      </c>
      <c r="F612" s="109">
        <v>610657</v>
      </c>
      <c r="G612" s="94"/>
      <c r="H612" s="89"/>
      <c r="I612" s="66">
        <f>Tabla3[[#This Row],[VALOR UNITARIO OFERTADO SIN IMPUESTO]]*Tabla3[[#This Row],[DÍAS]]*Tabla3[[#This Row],[CANTIDAD]]</f>
        <v>0</v>
      </c>
      <c r="J612" s="66">
        <f>Tabla3[[#This Row],[VALOR TOTAL SIN IMPUESTO]]*0.19</f>
        <v>0</v>
      </c>
      <c r="K612" s="66"/>
      <c r="L612" s="66">
        <f>Tabla3[[#This Row],[VALOR TOTAL SIN IMPUESTO]]+Tabla3[[#This Row],[IVA]]+Tabla3[[#This Row],[IMPOCONSUMO]]</f>
        <v>0</v>
      </c>
      <c r="M612" s="101"/>
    </row>
    <row r="613" spans="1:13" ht="29.25" hidden="1" thickBot="1" x14ac:dyDescent="0.3">
      <c r="A613" s="70">
        <v>612</v>
      </c>
      <c r="B613" s="71" t="s">
        <v>987</v>
      </c>
      <c r="C613" s="74" t="s">
        <v>1018</v>
      </c>
      <c r="D613" s="75" t="s">
        <v>1019</v>
      </c>
      <c r="E613" s="65" t="s">
        <v>1032</v>
      </c>
      <c r="F613" s="109">
        <v>2826238</v>
      </c>
      <c r="G613" s="94"/>
      <c r="H613" s="89"/>
      <c r="I613" s="66">
        <f>Tabla3[[#This Row],[VALOR UNITARIO OFERTADO SIN IMPUESTO]]*Tabla3[[#This Row],[DÍAS]]*Tabla3[[#This Row],[CANTIDAD]]</f>
        <v>0</v>
      </c>
      <c r="J613" s="66">
        <f>Tabla3[[#This Row],[VALOR TOTAL SIN IMPUESTO]]*0.19</f>
        <v>0</v>
      </c>
      <c r="K613" s="66"/>
      <c r="L613" s="66">
        <f>Tabla3[[#This Row],[VALOR TOTAL SIN IMPUESTO]]+Tabla3[[#This Row],[IVA]]+Tabla3[[#This Row],[IMPOCONSUMO]]</f>
        <v>0</v>
      </c>
      <c r="M613" s="101"/>
    </row>
    <row r="614" spans="1:13" ht="57.75" hidden="1" thickBot="1" x14ac:dyDescent="0.3">
      <c r="A614" s="70">
        <v>613</v>
      </c>
      <c r="B614" s="71" t="s">
        <v>987</v>
      </c>
      <c r="C614" s="74" t="s">
        <v>1020</v>
      </c>
      <c r="D614" s="75" t="s">
        <v>1021</v>
      </c>
      <c r="E614" s="65" t="s">
        <v>1032</v>
      </c>
      <c r="F614" s="109">
        <v>435299</v>
      </c>
      <c r="G614" s="94"/>
      <c r="H614" s="89"/>
      <c r="I614" s="66">
        <f>Tabla3[[#This Row],[VALOR UNITARIO OFERTADO SIN IMPUESTO]]*Tabla3[[#This Row],[DÍAS]]*Tabla3[[#This Row],[CANTIDAD]]</f>
        <v>0</v>
      </c>
      <c r="J614" s="66">
        <f>Tabla3[[#This Row],[VALOR TOTAL SIN IMPUESTO]]*0.19</f>
        <v>0</v>
      </c>
      <c r="K614" s="66"/>
      <c r="L614" s="66">
        <f>Tabla3[[#This Row],[VALOR TOTAL SIN IMPUESTO]]+Tabla3[[#This Row],[IVA]]+Tabla3[[#This Row],[IMPOCONSUMO]]</f>
        <v>0</v>
      </c>
      <c r="M614" s="101"/>
    </row>
    <row r="615" spans="1:13" ht="57.75" hidden="1" thickBot="1" x14ac:dyDescent="0.3">
      <c r="A615" s="70">
        <v>614</v>
      </c>
      <c r="B615" s="71" t="s">
        <v>987</v>
      </c>
      <c r="C615" s="74" t="s">
        <v>1020</v>
      </c>
      <c r="D615" s="75" t="s">
        <v>1022</v>
      </c>
      <c r="E615" s="65" t="s">
        <v>1032</v>
      </c>
      <c r="F615" s="109">
        <v>983270</v>
      </c>
      <c r="G615" s="94"/>
      <c r="H615" s="89"/>
      <c r="I615" s="66">
        <f>Tabla3[[#This Row],[VALOR UNITARIO OFERTADO SIN IMPUESTO]]*Tabla3[[#This Row],[DÍAS]]*Tabla3[[#This Row],[CANTIDAD]]</f>
        <v>0</v>
      </c>
      <c r="J615" s="66">
        <f>Tabla3[[#This Row],[VALOR TOTAL SIN IMPUESTO]]*0.19</f>
        <v>0</v>
      </c>
      <c r="K615" s="66"/>
      <c r="L615" s="66">
        <f>Tabla3[[#This Row],[VALOR TOTAL SIN IMPUESTO]]+Tabla3[[#This Row],[IVA]]+Tabla3[[#This Row],[IMPOCONSUMO]]</f>
        <v>0</v>
      </c>
      <c r="M615" s="101"/>
    </row>
    <row r="616" spans="1:13" ht="43.5" hidden="1" thickBot="1" x14ac:dyDescent="0.3">
      <c r="A616" s="70">
        <v>615</v>
      </c>
      <c r="B616" s="71" t="s">
        <v>987</v>
      </c>
      <c r="C616" s="74" t="s">
        <v>1023</v>
      </c>
      <c r="D616" s="75" t="s">
        <v>1024</v>
      </c>
      <c r="E616" s="65" t="s">
        <v>1032</v>
      </c>
      <c r="F616" s="109">
        <v>519895</v>
      </c>
      <c r="G616" s="94"/>
      <c r="H616" s="89"/>
      <c r="I616" s="66">
        <f>Tabla3[[#This Row],[VALOR UNITARIO OFERTADO SIN IMPUESTO]]*Tabla3[[#This Row],[DÍAS]]*Tabla3[[#This Row],[CANTIDAD]]</f>
        <v>0</v>
      </c>
      <c r="J616" s="66">
        <f>Tabla3[[#This Row],[VALOR TOTAL SIN IMPUESTO]]*0.19</f>
        <v>0</v>
      </c>
      <c r="K616" s="66"/>
      <c r="L616" s="66">
        <f>Tabla3[[#This Row],[VALOR TOTAL SIN IMPUESTO]]+Tabla3[[#This Row],[IVA]]+Tabla3[[#This Row],[IMPOCONSUMO]]</f>
        <v>0</v>
      </c>
      <c r="M616" s="101"/>
    </row>
    <row r="617" spans="1:13" ht="57.75" hidden="1" thickBot="1" x14ac:dyDescent="0.3">
      <c r="A617" s="70">
        <v>616</v>
      </c>
      <c r="B617" s="71" t="s">
        <v>987</v>
      </c>
      <c r="C617" s="74" t="s">
        <v>1025</v>
      </c>
      <c r="D617" s="75" t="s">
        <v>1026</v>
      </c>
      <c r="E617" s="65" t="s">
        <v>1032</v>
      </c>
      <c r="F617" s="109">
        <v>710803</v>
      </c>
      <c r="G617" s="94"/>
      <c r="H617" s="89"/>
      <c r="I617" s="66">
        <f>Tabla3[[#This Row],[VALOR UNITARIO OFERTADO SIN IMPUESTO]]*Tabla3[[#This Row],[DÍAS]]*Tabla3[[#This Row],[CANTIDAD]]</f>
        <v>0</v>
      </c>
      <c r="J617" s="66">
        <f>Tabla3[[#This Row],[VALOR TOTAL SIN IMPUESTO]]*0.19</f>
        <v>0</v>
      </c>
      <c r="K617" s="66"/>
      <c r="L617" s="66">
        <f>Tabla3[[#This Row],[VALOR TOTAL SIN IMPUESTO]]+Tabla3[[#This Row],[IVA]]+Tabla3[[#This Row],[IMPOCONSUMO]]</f>
        <v>0</v>
      </c>
      <c r="M617" s="101"/>
    </row>
    <row r="618" spans="1:13" ht="57.75" hidden="1" thickBot="1" x14ac:dyDescent="0.3">
      <c r="A618" s="70">
        <v>617</v>
      </c>
      <c r="B618" s="71" t="s">
        <v>987</v>
      </c>
      <c r="C618" s="74" t="s">
        <v>1027</v>
      </c>
      <c r="D618" s="75" t="s">
        <v>1028</v>
      </c>
      <c r="E618" s="65" t="s">
        <v>1032</v>
      </c>
      <c r="F618" s="109">
        <v>1199256</v>
      </c>
      <c r="G618" s="94"/>
      <c r="H618" s="89"/>
      <c r="I618" s="66">
        <f>Tabla3[[#This Row],[VALOR UNITARIO OFERTADO SIN IMPUESTO]]*Tabla3[[#This Row],[DÍAS]]*Tabla3[[#This Row],[CANTIDAD]]</f>
        <v>0</v>
      </c>
      <c r="J618" s="66">
        <f>Tabla3[[#This Row],[VALOR TOTAL SIN IMPUESTO]]*0.19</f>
        <v>0</v>
      </c>
      <c r="K618" s="66"/>
      <c r="L618" s="66">
        <f>Tabla3[[#This Row],[VALOR TOTAL SIN IMPUESTO]]+Tabla3[[#This Row],[IVA]]+Tabla3[[#This Row],[IMPOCONSUMO]]</f>
        <v>0</v>
      </c>
      <c r="M618" s="101"/>
    </row>
    <row r="619" spans="1:13" ht="57.75" hidden="1" thickBot="1" x14ac:dyDescent="0.3">
      <c r="A619" s="77">
        <v>618</v>
      </c>
      <c r="B619" s="78" t="s">
        <v>987</v>
      </c>
      <c r="C619" s="79" t="s">
        <v>1029</v>
      </c>
      <c r="D619" s="76" t="s">
        <v>1030</v>
      </c>
      <c r="E619" s="65" t="s">
        <v>1032</v>
      </c>
      <c r="F619" s="110">
        <v>1236712</v>
      </c>
      <c r="G619" s="94"/>
      <c r="H619" s="89"/>
      <c r="I619" s="66">
        <f>Tabla3[[#This Row],[VALOR UNITARIO OFERTADO SIN IMPUESTO]]*Tabla3[[#This Row],[DÍAS]]*Tabla3[[#This Row],[CANTIDAD]]</f>
        <v>0</v>
      </c>
      <c r="J619" s="66">
        <f>Tabla3[[#This Row],[VALOR TOTAL SIN IMPUESTO]]*0.19</f>
        <v>0</v>
      </c>
      <c r="K619" s="66"/>
      <c r="L619" s="66">
        <f>Tabla3[[#This Row],[VALOR TOTAL SIN IMPUESTO]]+Tabla3[[#This Row],[IVA]]+Tabla3[[#This Row],[IMPOCONSUMO]]</f>
        <v>0</v>
      </c>
      <c r="M619" s="101"/>
    </row>
    <row r="620" spans="1:13" s="6" customFormat="1" ht="19.5" thickBot="1" x14ac:dyDescent="0.35">
      <c r="A620" s="171"/>
      <c r="B620" s="172"/>
      <c r="C620" s="172"/>
      <c r="D620" s="172"/>
      <c r="E620" s="172"/>
      <c r="F620" s="173"/>
      <c r="G620" s="7"/>
      <c r="H620" s="61"/>
      <c r="I620" s="7">
        <f>SUM(Tabla3[VALOR TOTAL SIN IMPUESTO])</f>
        <v>7096341</v>
      </c>
      <c r="J620" s="7">
        <f>SUM(Tabla3[IVA])</f>
        <v>1348304.79</v>
      </c>
      <c r="K620" s="7">
        <f>SUM(Tabla3[IMPOCONSUMO])</f>
        <v>0</v>
      </c>
      <c r="L620" s="7">
        <f>SUM(Tabla3[VALOR TOTAL CON IMPUESTO])</f>
        <v>8444645.7899999991</v>
      </c>
    </row>
    <row r="621" spans="1:13" ht="15.75" thickBot="1" x14ac:dyDescent="0.3"/>
    <row r="622" spans="1:13" ht="19.5" customHeight="1" x14ac:dyDescent="0.3">
      <c r="G622" s="80"/>
      <c r="H622" s="80"/>
      <c r="I622" s="174" t="s">
        <v>1066</v>
      </c>
      <c r="J622" s="175"/>
      <c r="K622" s="175"/>
      <c r="L622" s="175"/>
      <c r="M622" s="102">
        <f>I620</f>
        <v>7096341</v>
      </c>
    </row>
    <row r="623" spans="1:13" ht="19.5" customHeight="1" thickBot="1" x14ac:dyDescent="0.35">
      <c r="G623" s="80"/>
      <c r="H623" s="80"/>
      <c r="I623" s="176" t="s">
        <v>1067</v>
      </c>
      <c r="J623" s="177"/>
      <c r="K623" s="177"/>
      <c r="L623" s="177"/>
      <c r="M623" s="103">
        <f>J620+K620</f>
        <v>1348304.79</v>
      </c>
    </row>
    <row r="624" spans="1:13" ht="19.5" customHeight="1" thickBot="1" x14ac:dyDescent="0.3">
      <c r="I624" s="169" t="s">
        <v>1061</v>
      </c>
      <c r="J624" s="170"/>
      <c r="K624" s="170"/>
      <c r="L624" s="170"/>
      <c r="M624" s="86">
        <f>M622+M623</f>
        <v>8444645.7899999991</v>
      </c>
    </row>
    <row r="625" ht="14.6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scale="50"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topLeftCell="A5" zoomScale="70" zoomScaleNormal="70" zoomScaleSheetLayoutView="50" zoomScalePageLayoutView="40" workbookViewId="0">
      <selection activeCell="C3" sqref="C3:D3"/>
    </sheetView>
  </sheetViews>
  <sheetFormatPr baseColWidth="10" defaultColWidth="12.42578125" defaultRowHeight="0" customHeight="1" zeroHeight="1" x14ac:dyDescent="0.25"/>
  <cols>
    <col min="1" max="1" width="4.42578125" style="16" customWidth="1"/>
    <col min="2" max="2" width="19.28515625" style="16" bestFit="1" customWidth="1"/>
    <col min="3" max="3" width="19.28515625" style="16" customWidth="1"/>
    <col min="4" max="4" width="17.42578125" style="16" customWidth="1"/>
    <col min="5" max="5" width="21.42578125" style="16" customWidth="1"/>
    <col min="6" max="6" width="13.42578125" style="16" customWidth="1"/>
    <col min="7" max="7" width="24.5703125" style="16" bestFit="1" customWidth="1"/>
    <col min="8" max="9" width="16.42578125" style="17" customWidth="1"/>
    <col min="10" max="10" width="15.42578125" style="16" customWidth="1"/>
    <col min="11" max="11" width="22.42578125" style="16" customWidth="1"/>
    <col min="12" max="12" width="85" style="16" customWidth="1"/>
    <col min="13" max="13" width="10.42578125" style="16" customWidth="1"/>
    <col min="14" max="14" width="19.28515625" style="16" bestFit="1" customWidth="1"/>
    <col min="15" max="15" width="19.28515625" style="16" customWidth="1"/>
    <col min="16" max="16" width="17.42578125" style="16" customWidth="1"/>
    <col min="17" max="17" width="21.42578125" style="16" customWidth="1"/>
    <col min="18" max="18" width="13.42578125" style="16" customWidth="1"/>
    <col min="19" max="19" width="24.5703125" style="16" bestFit="1" customWidth="1"/>
    <col min="20" max="21" width="16.42578125" style="17" customWidth="1"/>
    <col min="22" max="22" width="15.42578125" style="16" customWidth="1"/>
    <col min="23" max="23" width="22.42578125" style="16" customWidth="1"/>
    <col min="24" max="24" width="85" style="16" customWidth="1"/>
    <col min="25" max="25" width="10.42578125" style="16" customWidth="1"/>
    <col min="26" max="26" width="19.28515625" style="16" bestFit="1" customWidth="1"/>
    <col min="27" max="27" width="19.28515625" style="16" customWidth="1"/>
    <col min="28" max="28" width="17.42578125" style="16" customWidth="1"/>
    <col min="29" max="29" width="21.42578125" style="16" customWidth="1"/>
    <col min="30" max="30" width="13.42578125" style="16" customWidth="1"/>
    <col min="31" max="31" width="24.5703125" style="16" bestFit="1" customWidth="1"/>
    <col min="32" max="33" width="16.42578125" style="17" customWidth="1"/>
    <col min="34" max="34" width="15.42578125" style="16" customWidth="1"/>
    <col min="35" max="35" width="22.42578125" style="16" customWidth="1"/>
    <col min="36" max="36" width="85" style="16" customWidth="1"/>
    <col min="37" max="16384" width="12.42578125" style="16"/>
  </cols>
  <sheetData>
    <row r="1" spans="2:36" ht="15.75" thickBot="1" x14ac:dyDescent="0.3"/>
    <row r="2" spans="2:36" ht="69.75" customHeight="1" x14ac:dyDescent="0.25">
      <c r="B2" s="52" t="s">
        <v>67</v>
      </c>
      <c r="C2" s="178" t="s">
        <v>0</v>
      </c>
      <c r="D2" s="179"/>
      <c r="E2" s="53" t="s">
        <v>1</v>
      </c>
      <c r="F2" s="53" t="s">
        <v>2</v>
      </c>
      <c r="G2" s="53" t="s">
        <v>3</v>
      </c>
      <c r="H2" s="178" t="s">
        <v>49</v>
      </c>
      <c r="I2" s="206"/>
      <c r="J2" s="206"/>
      <c r="K2" s="179"/>
      <c r="L2" s="53" t="s">
        <v>90</v>
      </c>
      <c r="M2" s="178" t="s">
        <v>89</v>
      </c>
      <c r="N2" s="206"/>
      <c r="O2" s="206"/>
      <c r="P2" s="206"/>
      <c r="Q2" s="206"/>
      <c r="R2" s="179"/>
      <c r="S2" s="178" t="s">
        <v>88</v>
      </c>
      <c r="T2" s="206"/>
      <c r="U2" s="206"/>
      <c r="V2" s="206"/>
      <c r="W2" s="207"/>
    </row>
    <row r="3" spans="2:36" ht="79.900000000000006" customHeight="1" x14ac:dyDescent="0.25">
      <c r="B3" s="54">
        <v>1</v>
      </c>
      <c r="C3" s="180"/>
      <c r="D3" s="181"/>
      <c r="E3" s="25"/>
      <c r="F3" s="26"/>
      <c r="G3" s="21"/>
      <c r="H3" s="214"/>
      <c r="I3" s="215"/>
      <c r="J3" s="215"/>
      <c r="K3" s="216"/>
      <c r="L3" s="19"/>
      <c r="M3" s="208"/>
      <c r="N3" s="209"/>
      <c r="O3" s="209"/>
      <c r="P3" s="209"/>
      <c r="Q3" s="209"/>
      <c r="R3" s="220"/>
      <c r="S3" s="208"/>
      <c r="T3" s="209"/>
      <c r="U3" s="209"/>
      <c r="V3" s="209"/>
      <c r="W3" s="210"/>
    </row>
    <row r="4" spans="2:36" ht="79.900000000000006" customHeight="1" x14ac:dyDescent="0.25">
      <c r="B4" s="54">
        <v>2</v>
      </c>
      <c r="C4" s="180"/>
      <c r="D4" s="181"/>
      <c r="E4" s="25"/>
      <c r="F4" s="26"/>
      <c r="G4" s="21"/>
      <c r="H4" s="214"/>
      <c r="I4" s="215"/>
      <c r="J4" s="215"/>
      <c r="K4" s="216"/>
      <c r="L4" s="19"/>
      <c r="M4" s="208"/>
      <c r="N4" s="209"/>
      <c r="O4" s="209"/>
      <c r="P4" s="209"/>
      <c r="Q4" s="209"/>
      <c r="R4" s="220"/>
      <c r="S4" s="208"/>
      <c r="T4" s="209"/>
      <c r="U4" s="209"/>
      <c r="V4" s="209"/>
      <c r="W4" s="210"/>
    </row>
    <row r="5" spans="2:36" ht="79.900000000000006" customHeight="1" thickBot="1" x14ac:dyDescent="0.3">
      <c r="B5" s="55">
        <v>3</v>
      </c>
      <c r="C5" s="182"/>
      <c r="D5" s="183"/>
      <c r="E5" s="56"/>
      <c r="F5" s="57"/>
      <c r="G5" s="58"/>
      <c r="H5" s="217"/>
      <c r="I5" s="218"/>
      <c r="J5" s="218"/>
      <c r="K5" s="219"/>
      <c r="L5" s="59"/>
      <c r="M5" s="211"/>
      <c r="N5" s="212"/>
      <c r="O5" s="212"/>
      <c r="P5" s="212"/>
      <c r="Q5" s="212"/>
      <c r="R5" s="221"/>
      <c r="S5" s="211"/>
      <c r="T5" s="212"/>
      <c r="U5" s="212"/>
      <c r="V5" s="212"/>
      <c r="W5" s="213"/>
    </row>
    <row r="6" spans="2:36" ht="15" customHeight="1" x14ac:dyDescent="0.25">
      <c r="B6" s="27"/>
      <c r="C6" s="27"/>
      <c r="D6" s="27"/>
      <c r="F6" s="28"/>
      <c r="G6" s="22"/>
      <c r="H6" s="23"/>
      <c r="I6" s="23"/>
      <c r="J6" s="23"/>
      <c r="K6" s="23"/>
      <c r="L6" s="22"/>
      <c r="M6" s="22"/>
      <c r="N6" s="22"/>
      <c r="O6" s="22"/>
      <c r="P6" s="22"/>
      <c r="Q6" s="22"/>
      <c r="R6" s="22"/>
      <c r="AA6" s="22"/>
    </row>
    <row r="7" spans="2:36" ht="15" customHeight="1" x14ac:dyDescent="0.25"/>
    <row r="8" spans="2:36" ht="15" customHeight="1" x14ac:dyDescent="0.25"/>
    <row r="9" spans="2:36" ht="21" customHeight="1" x14ac:dyDescent="0.25">
      <c r="B9" s="188" t="s">
        <v>120</v>
      </c>
      <c r="C9" s="188"/>
      <c r="D9" s="188"/>
      <c r="E9" s="188"/>
      <c r="F9" s="188"/>
      <c r="G9" s="188"/>
      <c r="H9" s="188"/>
      <c r="I9" s="188"/>
      <c r="J9" s="188"/>
      <c r="K9" s="188"/>
      <c r="L9" s="188"/>
      <c r="N9" s="198" t="s">
        <v>121</v>
      </c>
      <c r="O9" s="199"/>
      <c r="P9" s="199"/>
      <c r="Q9" s="199"/>
      <c r="R9" s="199"/>
      <c r="S9" s="199"/>
      <c r="T9" s="199"/>
      <c r="U9" s="199"/>
      <c r="V9" s="199"/>
      <c r="W9" s="199"/>
      <c r="X9" s="200"/>
      <c r="Z9" s="198" t="s">
        <v>122</v>
      </c>
      <c r="AA9" s="199"/>
      <c r="AB9" s="199"/>
      <c r="AC9" s="199"/>
      <c r="AD9" s="199"/>
      <c r="AE9" s="199"/>
      <c r="AF9" s="199"/>
      <c r="AG9" s="199"/>
      <c r="AH9" s="199"/>
      <c r="AI9" s="199"/>
      <c r="AJ9" s="200"/>
    </row>
    <row r="10" spans="2:36" ht="21" customHeight="1" x14ac:dyDescent="0.25">
      <c r="B10" s="188" t="s">
        <v>77</v>
      </c>
      <c r="C10" s="188"/>
      <c r="D10" s="188"/>
      <c r="E10" s="189" t="str">
        <f>'1. Justificación'!D1</f>
        <v>#RQ: OBRAS 013</v>
      </c>
      <c r="F10" s="189"/>
      <c r="G10" s="29" t="s">
        <v>54</v>
      </c>
      <c r="H10" s="190"/>
      <c r="I10" s="190"/>
      <c r="J10" s="190"/>
      <c r="K10" s="190"/>
      <c r="L10" s="190"/>
      <c r="N10" s="198" t="s">
        <v>77</v>
      </c>
      <c r="O10" s="199"/>
      <c r="P10" s="200"/>
      <c r="Q10" s="201" t="str">
        <f>E10</f>
        <v>#RQ: OBRAS 013</v>
      </c>
      <c r="R10" s="202"/>
      <c r="S10" s="29" t="s">
        <v>54</v>
      </c>
      <c r="T10" s="203">
        <f>H10</f>
        <v>0</v>
      </c>
      <c r="U10" s="204"/>
      <c r="V10" s="204"/>
      <c r="W10" s="204"/>
      <c r="X10" s="205"/>
      <c r="Z10" s="198" t="s">
        <v>77</v>
      </c>
      <c r="AA10" s="199"/>
      <c r="AB10" s="200"/>
      <c r="AC10" s="201" t="str">
        <f>E10</f>
        <v>#RQ: OBRAS 013</v>
      </c>
      <c r="AD10" s="202"/>
      <c r="AE10" s="29" t="s">
        <v>54</v>
      </c>
      <c r="AF10" s="203">
        <f>H10</f>
        <v>0</v>
      </c>
      <c r="AG10" s="204"/>
      <c r="AH10" s="204"/>
      <c r="AI10" s="204"/>
      <c r="AJ10" s="205"/>
    </row>
    <row r="11" spans="2:36" ht="21" hidden="1" x14ac:dyDescent="0.25">
      <c r="B11" s="188" t="s">
        <v>51</v>
      </c>
      <c r="C11" s="188"/>
      <c r="D11" s="188"/>
      <c r="E11" s="191">
        <v>1E-4</v>
      </c>
      <c r="F11" s="191"/>
      <c r="G11" s="30" t="s">
        <v>69</v>
      </c>
      <c r="H11" s="192">
        <v>5.0000000000000001E-3</v>
      </c>
      <c r="I11" s="192"/>
      <c r="J11" s="191"/>
      <c r="K11" s="191"/>
      <c r="L11" s="191"/>
      <c r="N11" s="198" t="s">
        <v>51</v>
      </c>
      <c r="O11" s="199"/>
      <c r="P11" s="200"/>
      <c r="Q11" s="193">
        <v>1E-4</v>
      </c>
      <c r="R11" s="194"/>
      <c r="S11" s="30" t="s">
        <v>69</v>
      </c>
      <c r="T11" s="195">
        <v>5.0000000000000001E-3</v>
      </c>
      <c r="U11" s="196"/>
      <c r="V11" s="196"/>
      <c r="W11" s="196"/>
      <c r="X11" s="197"/>
      <c r="Z11" s="198" t="s">
        <v>51</v>
      </c>
      <c r="AA11" s="199"/>
      <c r="AB11" s="200"/>
      <c r="AC11" s="193">
        <v>1E-4</v>
      </c>
      <c r="AD11" s="194"/>
      <c r="AE11" s="30" t="s">
        <v>69</v>
      </c>
      <c r="AF11" s="195">
        <v>5.0000000000000001E-3</v>
      </c>
      <c r="AG11" s="196"/>
      <c r="AH11" s="196"/>
      <c r="AI11" s="196"/>
      <c r="AJ11" s="197"/>
    </row>
    <row r="12" spans="2:36" ht="45" x14ac:dyDescent="0.25">
      <c r="B12" s="31" t="s">
        <v>67</v>
      </c>
      <c r="C12" s="31" t="s">
        <v>38</v>
      </c>
      <c r="D12" s="31" t="s">
        <v>0</v>
      </c>
      <c r="E12" s="31" t="s">
        <v>1</v>
      </c>
      <c r="F12" s="31" t="s">
        <v>2</v>
      </c>
      <c r="G12" s="31" t="s">
        <v>3</v>
      </c>
      <c r="H12" s="32" t="s">
        <v>68</v>
      </c>
      <c r="I12" s="32" t="s">
        <v>93</v>
      </c>
      <c r="J12" s="33" t="s">
        <v>50</v>
      </c>
      <c r="K12" s="31" t="s">
        <v>52</v>
      </c>
      <c r="L12" s="34" t="s">
        <v>49</v>
      </c>
      <c r="N12" s="31" t="s">
        <v>67</v>
      </c>
      <c r="O12" s="31" t="s">
        <v>38</v>
      </c>
      <c r="P12" s="31" t="s">
        <v>0</v>
      </c>
      <c r="Q12" s="31" t="s">
        <v>1</v>
      </c>
      <c r="R12" s="31" t="s">
        <v>2</v>
      </c>
      <c r="S12" s="31" t="s">
        <v>3</v>
      </c>
      <c r="T12" s="32" t="s">
        <v>68</v>
      </c>
      <c r="U12" s="32" t="s">
        <v>93</v>
      </c>
      <c r="V12" s="33" t="s">
        <v>50</v>
      </c>
      <c r="W12" s="31" t="s">
        <v>52</v>
      </c>
      <c r="X12" s="34" t="s">
        <v>49</v>
      </c>
      <c r="Z12" s="31" t="s">
        <v>67</v>
      </c>
      <c r="AA12" s="31" t="s">
        <v>38</v>
      </c>
      <c r="AB12" s="31" t="s">
        <v>0</v>
      </c>
      <c r="AC12" s="31" t="s">
        <v>1</v>
      </c>
      <c r="AD12" s="31" t="s">
        <v>2</v>
      </c>
      <c r="AE12" s="31" t="s">
        <v>3</v>
      </c>
      <c r="AF12" s="32" t="s">
        <v>68</v>
      </c>
      <c r="AG12" s="32" t="s">
        <v>93</v>
      </c>
      <c r="AH12" s="33" t="s">
        <v>50</v>
      </c>
      <c r="AI12" s="31" t="s">
        <v>52</v>
      </c>
      <c r="AJ12" s="34" t="s">
        <v>49</v>
      </c>
    </row>
    <row r="13" spans="2:36" ht="79.900000000000006" customHeight="1" x14ac:dyDescent="0.25">
      <c r="B13" s="24">
        <f t="shared" ref="B13:B14" si="0">B3</f>
        <v>1</v>
      </c>
      <c r="C13" s="24"/>
      <c r="D13" s="35">
        <f>C3</f>
        <v>0</v>
      </c>
      <c r="E13" s="35">
        <f>E3</f>
        <v>0</v>
      </c>
      <c r="F13" s="35">
        <f>F3</f>
        <v>0</v>
      </c>
      <c r="G13" s="35">
        <f>G3</f>
        <v>0</v>
      </c>
      <c r="H13" s="46">
        <v>0</v>
      </c>
      <c r="I13" s="36"/>
      <c r="J13" s="36"/>
      <c r="K13" s="46">
        <f>H13*I13*J13</f>
        <v>0</v>
      </c>
      <c r="L13" s="37">
        <f>H3</f>
        <v>0</v>
      </c>
      <c r="N13" s="24">
        <f>B3</f>
        <v>1</v>
      </c>
      <c r="O13" s="24"/>
      <c r="P13" s="35">
        <f>C3</f>
        <v>0</v>
      </c>
      <c r="Q13" s="35">
        <f t="shared" ref="Q13:S15" si="1">E3</f>
        <v>0</v>
      </c>
      <c r="R13" s="35">
        <f t="shared" si="1"/>
        <v>0</v>
      </c>
      <c r="S13" s="35">
        <f t="shared" si="1"/>
        <v>0</v>
      </c>
      <c r="T13" s="46">
        <v>0</v>
      </c>
      <c r="U13" s="36">
        <f t="shared" ref="U13:V15" si="2">I13</f>
        <v>0</v>
      </c>
      <c r="V13" s="36">
        <f t="shared" si="2"/>
        <v>0</v>
      </c>
      <c r="W13" s="46">
        <f>T13*U13*V13</f>
        <v>0</v>
      </c>
      <c r="X13" s="37">
        <f>H3</f>
        <v>0</v>
      </c>
      <c r="Z13" s="24">
        <f>B3</f>
        <v>1</v>
      </c>
      <c r="AA13" s="24"/>
      <c r="AB13" s="35">
        <f>D3</f>
        <v>0</v>
      </c>
      <c r="AC13" s="35">
        <f>E3</f>
        <v>0</v>
      </c>
      <c r="AD13" s="35">
        <f>F3</f>
        <v>0</v>
      </c>
      <c r="AE13" s="35">
        <f>G3</f>
        <v>0</v>
      </c>
      <c r="AF13" s="46">
        <v>0</v>
      </c>
      <c r="AG13" s="36">
        <f t="shared" ref="AG13:AH15" si="3">U13</f>
        <v>0</v>
      </c>
      <c r="AH13" s="36">
        <f t="shared" si="3"/>
        <v>0</v>
      </c>
      <c r="AI13" s="46">
        <f>AF13*AG13*AH13</f>
        <v>0</v>
      </c>
      <c r="AJ13" s="37">
        <f>H3</f>
        <v>0</v>
      </c>
    </row>
    <row r="14" spans="2:36" ht="79.900000000000006" customHeight="1" x14ac:dyDescent="0.25">
      <c r="B14" s="24">
        <f t="shared" si="0"/>
        <v>2</v>
      </c>
      <c r="C14" s="24"/>
      <c r="D14" s="35">
        <f>C4</f>
        <v>0</v>
      </c>
      <c r="E14" s="35">
        <f t="shared" ref="E14:G15" si="4">E4</f>
        <v>0</v>
      </c>
      <c r="F14" s="35">
        <f t="shared" si="4"/>
        <v>0</v>
      </c>
      <c r="G14" s="35">
        <f t="shared" si="4"/>
        <v>0</v>
      </c>
      <c r="H14" s="46">
        <v>0</v>
      </c>
      <c r="I14" s="36"/>
      <c r="J14" s="36"/>
      <c r="K14" s="46">
        <f>H14*I14*J14</f>
        <v>0</v>
      </c>
      <c r="L14" s="37">
        <f>H4</f>
        <v>0</v>
      </c>
      <c r="N14" s="24">
        <f>B4</f>
        <v>2</v>
      </c>
      <c r="O14" s="24"/>
      <c r="P14" s="35">
        <f t="shared" ref="P14:P15" si="5">C4</f>
        <v>0</v>
      </c>
      <c r="Q14" s="35">
        <f t="shared" si="1"/>
        <v>0</v>
      </c>
      <c r="R14" s="35">
        <f t="shared" si="1"/>
        <v>0</v>
      </c>
      <c r="S14" s="35">
        <f t="shared" si="1"/>
        <v>0</v>
      </c>
      <c r="T14" s="46">
        <v>0</v>
      </c>
      <c r="U14" s="36">
        <f t="shared" si="2"/>
        <v>0</v>
      </c>
      <c r="V14" s="36">
        <f t="shared" si="2"/>
        <v>0</v>
      </c>
      <c r="W14" s="46">
        <f>T14*U14*V14</f>
        <v>0</v>
      </c>
      <c r="X14" s="37">
        <f>H4</f>
        <v>0</v>
      </c>
      <c r="Z14" s="24">
        <f>B4</f>
        <v>2</v>
      </c>
      <c r="AA14" s="24"/>
      <c r="AB14" s="35">
        <f>C4</f>
        <v>0</v>
      </c>
      <c r="AC14" s="35">
        <f t="shared" ref="AC14:AE15" si="6">E4</f>
        <v>0</v>
      </c>
      <c r="AD14" s="35">
        <f t="shared" si="6"/>
        <v>0</v>
      </c>
      <c r="AE14" s="35">
        <f t="shared" si="6"/>
        <v>0</v>
      </c>
      <c r="AF14" s="46">
        <v>0</v>
      </c>
      <c r="AG14" s="36">
        <f t="shared" si="3"/>
        <v>0</v>
      </c>
      <c r="AH14" s="36">
        <f t="shared" si="3"/>
        <v>0</v>
      </c>
      <c r="AI14" s="46">
        <f>AF14*AG14*AH14</f>
        <v>0</v>
      </c>
      <c r="AJ14" s="37">
        <f>H4</f>
        <v>0</v>
      </c>
    </row>
    <row r="15" spans="2:36" ht="79.900000000000006" customHeight="1" x14ac:dyDescent="0.25">
      <c r="B15" s="38">
        <v>3</v>
      </c>
      <c r="C15" s="38"/>
      <c r="D15" s="39">
        <f>C5</f>
        <v>0</v>
      </c>
      <c r="E15" s="35">
        <f t="shared" si="4"/>
        <v>0</v>
      </c>
      <c r="F15" s="35">
        <f t="shared" si="4"/>
        <v>0</v>
      </c>
      <c r="G15" s="35">
        <f t="shared" si="4"/>
        <v>0</v>
      </c>
      <c r="H15" s="46">
        <v>0</v>
      </c>
      <c r="I15" s="40"/>
      <c r="J15" s="41"/>
      <c r="K15" s="46">
        <f>H15*I15*J15</f>
        <v>0</v>
      </c>
      <c r="L15" s="20"/>
      <c r="N15" s="38">
        <v>3</v>
      </c>
      <c r="O15" s="38"/>
      <c r="P15" s="35">
        <f t="shared" si="5"/>
        <v>0</v>
      </c>
      <c r="Q15" s="35">
        <f t="shared" si="1"/>
        <v>0</v>
      </c>
      <c r="R15" s="35">
        <f t="shared" si="1"/>
        <v>0</v>
      </c>
      <c r="S15" s="35">
        <f t="shared" si="1"/>
        <v>0</v>
      </c>
      <c r="T15" s="46">
        <v>0</v>
      </c>
      <c r="U15" s="36">
        <f t="shared" si="2"/>
        <v>0</v>
      </c>
      <c r="V15" s="36">
        <f t="shared" si="2"/>
        <v>0</v>
      </c>
      <c r="W15" s="46">
        <f>T15*U15*V15</f>
        <v>0</v>
      </c>
      <c r="X15" s="20"/>
      <c r="Z15" s="38">
        <v>3</v>
      </c>
      <c r="AA15" s="38"/>
      <c r="AB15" s="39">
        <f>C5</f>
        <v>0</v>
      </c>
      <c r="AC15" s="35">
        <f t="shared" si="6"/>
        <v>0</v>
      </c>
      <c r="AD15" s="35">
        <f t="shared" si="6"/>
        <v>0</v>
      </c>
      <c r="AE15" s="35">
        <f t="shared" si="6"/>
        <v>0</v>
      </c>
      <c r="AF15" s="46">
        <v>1</v>
      </c>
      <c r="AG15" s="36">
        <f t="shared" si="3"/>
        <v>0</v>
      </c>
      <c r="AH15" s="36">
        <f t="shared" si="3"/>
        <v>0</v>
      </c>
      <c r="AI15" s="46">
        <f>AF15*AG15*AH15</f>
        <v>0</v>
      </c>
      <c r="AJ15" s="20"/>
    </row>
    <row r="16" spans="2:36" ht="18.75" customHeight="1" x14ac:dyDescent="0.25">
      <c r="B16" s="187" t="s">
        <v>91</v>
      </c>
      <c r="C16" s="187"/>
      <c r="D16" s="187"/>
      <c r="E16" s="187"/>
      <c r="F16" s="187"/>
      <c r="G16" s="187"/>
      <c r="H16" s="187"/>
      <c r="I16" s="187"/>
      <c r="J16" s="187"/>
      <c r="K16" s="187"/>
      <c r="L16" s="44">
        <f>SUM(K13:K15)</f>
        <v>0</v>
      </c>
      <c r="N16" s="184" t="s">
        <v>91</v>
      </c>
      <c r="O16" s="185"/>
      <c r="P16" s="185"/>
      <c r="Q16" s="185"/>
      <c r="R16" s="185"/>
      <c r="S16" s="185"/>
      <c r="T16" s="185"/>
      <c r="U16" s="185"/>
      <c r="V16" s="185"/>
      <c r="W16" s="186"/>
      <c r="X16" s="44">
        <f>SUM(W13:W15)</f>
        <v>0</v>
      </c>
      <c r="Z16" s="184" t="s">
        <v>91</v>
      </c>
      <c r="AA16" s="185"/>
      <c r="AB16" s="185"/>
      <c r="AC16" s="185"/>
      <c r="AD16" s="185"/>
      <c r="AE16" s="185"/>
      <c r="AF16" s="185"/>
      <c r="AG16" s="185"/>
      <c r="AH16" s="185"/>
      <c r="AI16" s="186"/>
      <c r="AJ16" s="44">
        <f>SUM(AI13:AI15)</f>
        <v>0</v>
      </c>
    </row>
    <row r="17" spans="2:36" ht="18.75" x14ac:dyDescent="0.25">
      <c r="B17" s="187" t="s">
        <v>51</v>
      </c>
      <c r="C17" s="187"/>
      <c r="D17" s="187"/>
      <c r="E17" s="187"/>
      <c r="F17" s="187"/>
      <c r="G17" s="187"/>
      <c r="H17" s="187"/>
      <c r="I17" s="187"/>
      <c r="J17" s="187"/>
      <c r="K17" s="187"/>
      <c r="L17" s="44">
        <f>L16*2.07%</f>
        <v>0</v>
      </c>
      <c r="N17" s="184" t="s">
        <v>51</v>
      </c>
      <c r="O17" s="185"/>
      <c r="P17" s="185"/>
      <c r="Q17" s="185"/>
      <c r="R17" s="185"/>
      <c r="S17" s="185"/>
      <c r="T17" s="185"/>
      <c r="U17" s="185"/>
      <c r="V17" s="185"/>
      <c r="W17" s="186"/>
      <c r="X17" s="44">
        <f>X16*2.07%</f>
        <v>0</v>
      </c>
      <c r="Z17" s="184" t="s">
        <v>51</v>
      </c>
      <c r="AA17" s="185"/>
      <c r="AB17" s="185"/>
      <c r="AC17" s="185"/>
      <c r="AD17" s="185"/>
      <c r="AE17" s="185"/>
      <c r="AF17" s="185"/>
      <c r="AG17" s="185"/>
      <c r="AH17" s="185"/>
      <c r="AI17" s="186"/>
      <c r="AJ17" s="44">
        <f>AJ16*2.07%</f>
        <v>0</v>
      </c>
    </row>
    <row r="18" spans="2:36" ht="18.75" x14ac:dyDescent="0.25">
      <c r="B18" s="187" t="s">
        <v>47</v>
      </c>
      <c r="C18" s="187"/>
      <c r="D18" s="187"/>
      <c r="E18" s="187"/>
      <c r="F18" s="187"/>
      <c r="G18" s="187"/>
      <c r="H18" s="187"/>
      <c r="I18" s="187"/>
      <c r="J18" s="187"/>
      <c r="K18" s="187"/>
      <c r="L18" s="45">
        <f>L16*19%</f>
        <v>0</v>
      </c>
      <c r="N18" s="184" t="s">
        <v>47</v>
      </c>
      <c r="O18" s="185"/>
      <c r="P18" s="185"/>
      <c r="Q18" s="185"/>
      <c r="R18" s="185"/>
      <c r="S18" s="185"/>
      <c r="T18" s="185"/>
      <c r="U18" s="185"/>
      <c r="V18" s="185"/>
      <c r="W18" s="186"/>
      <c r="X18" s="45">
        <f>X16*19%</f>
        <v>0</v>
      </c>
      <c r="Z18" s="184" t="s">
        <v>47</v>
      </c>
      <c r="AA18" s="185"/>
      <c r="AB18" s="185"/>
      <c r="AC18" s="185"/>
      <c r="AD18" s="185"/>
      <c r="AE18" s="185"/>
      <c r="AF18" s="185"/>
      <c r="AG18" s="185"/>
      <c r="AH18" s="185"/>
      <c r="AI18" s="186"/>
      <c r="AJ18" s="45">
        <f>AJ16*19%</f>
        <v>0</v>
      </c>
    </row>
    <row r="19" spans="2:36" ht="18.75" customHeight="1" x14ac:dyDescent="0.25">
      <c r="B19" s="187" t="s">
        <v>48</v>
      </c>
      <c r="C19" s="187"/>
      <c r="D19" s="187"/>
      <c r="E19" s="187"/>
      <c r="F19" s="187"/>
      <c r="G19" s="187"/>
      <c r="H19" s="187"/>
      <c r="I19" s="187"/>
      <c r="J19" s="187"/>
      <c r="K19" s="187"/>
      <c r="L19" s="43">
        <f>SUM(L16:L18)</f>
        <v>0</v>
      </c>
      <c r="N19" s="184" t="s">
        <v>48</v>
      </c>
      <c r="O19" s="185"/>
      <c r="P19" s="185"/>
      <c r="Q19" s="185"/>
      <c r="R19" s="185"/>
      <c r="S19" s="185"/>
      <c r="T19" s="185"/>
      <c r="U19" s="185"/>
      <c r="V19" s="185"/>
      <c r="W19" s="186"/>
      <c r="X19" s="43">
        <f>SUM(X16:X18)</f>
        <v>0</v>
      </c>
      <c r="Z19" s="184" t="s">
        <v>48</v>
      </c>
      <c r="AA19" s="185"/>
      <c r="AB19" s="185"/>
      <c r="AC19" s="185"/>
      <c r="AD19" s="185"/>
      <c r="AE19" s="185"/>
      <c r="AF19" s="185"/>
      <c r="AG19" s="185"/>
      <c r="AH19" s="185"/>
      <c r="AI19" s="186"/>
      <c r="AJ19" s="43">
        <f>SUM(AJ16:AJ18)</f>
        <v>0</v>
      </c>
    </row>
    <row r="20" spans="2:36" ht="14.25" customHeight="1" x14ac:dyDescent="0.25">
      <c r="F20" s="18"/>
      <c r="R20" s="18"/>
      <c r="AD20" s="18"/>
    </row>
    <row r="21" spans="2:36" ht="15" x14ac:dyDescent="0.25"/>
    <row r="22" spans="2:36" ht="15" x14ac:dyDescent="0.25"/>
    <row r="23" spans="2:36" ht="21" customHeight="1" x14ac:dyDescent="0.25">
      <c r="B23" s="188" t="s">
        <v>123</v>
      </c>
      <c r="C23" s="188"/>
      <c r="D23" s="188"/>
      <c r="E23" s="188"/>
      <c r="F23" s="188"/>
      <c r="G23" s="188"/>
      <c r="H23" s="188"/>
      <c r="I23" s="188"/>
      <c r="J23" s="188"/>
      <c r="K23" s="188"/>
      <c r="L23" s="188"/>
      <c r="N23" s="188" t="s">
        <v>124</v>
      </c>
      <c r="O23" s="188"/>
      <c r="P23" s="188"/>
      <c r="Q23" s="188"/>
      <c r="R23" s="188"/>
      <c r="S23" s="188"/>
      <c r="T23" s="188"/>
      <c r="U23" s="188"/>
      <c r="V23" s="188"/>
      <c r="W23" s="188"/>
      <c r="X23" s="188"/>
      <c r="Z23" s="188" t="s">
        <v>125</v>
      </c>
      <c r="AA23" s="188"/>
      <c r="AB23" s="188"/>
      <c r="AC23" s="188"/>
      <c r="AD23" s="188"/>
      <c r="AE23" s="188"/>
      <c r="AF23" s="188"/>
      <c r="AG23" s="188"/>
      <c r="AH23" s="188"/>
      <c r="AI23" s="188"/>
      <c r="AJ23" s="188"/>
    </row>
    <row r="24" spans="2:36" ht="21" x14ac:dyDescent="0.25">
      <c r="B24" s="188" t="s">
        <v>77</v>
      </c>
      <c r="C24" s="188"/>
      <c r="D24" s="188"/>
      <c r="E24" s="189" t="str">
        <f>E10</f>
        <v>#RQ: OBRAS 013</v>
      </c>
      <c r="F24" s="189"/>
      <c r="G24" s="29" t="s">
        <v>54</v>
      </c>
      <c r="H24" s="190">
        <f>H10</f>
        <v>0</v>
      </c>
      <c r="I24" s="190"/>
      <c r="J24" s="190"/>
      <c r="K24" s="190"/>
      <c r="L24" s="190"/>
      <c r="N24" s="188" t="s">
        <v>77</v>
      </c>
      <c r="O24" s="188"/>
      <c r="P24" s="188"/>
      <c r="Q24" s="189" t="str">
        <f>E10</f>
        <v>#RQ: OBRAS 013</v>
      </c>
      <c r="R24" s="189"/>
      <c r="S24" s="29" t="s">
        <v>54</v>
      </c>
      <c r="T24" s="190">
        <f>H10</f>
        <v>0</v>
      </c>
      <c r="U24" s="190"/>
      <c r="V24" s="190"/>
      <c r="W24" s="190"/>
      <c r="X24" s="190"/>
      <c r="Z24" s="188" t="s">
        <v>77</v>
      </c>
      <c r="AA24" s="188"/>
      <c r="AB24" s="188"/>
      <c r="AC24" s="189" t="str">
        <f>E10</f>
        <v>#RQ: OBRAS 013</v>
      </c>
      <c r="AD24" s="189"/>
      <c r="AE24" s="29" t="s">
        <v>54</v>
      </c>
      <c r="AF24" s="190">
        <f>H10</f>
        <v>0</v>
      </c>
      <c r="AG24" s="190"/>
      <c r="AH24" s="190"/>
      <c r="AI24" s="190"/>
      <c r="AJ24" s="190"/>
    </row>
    <row r="25" spans="2:36" ht="21" x14ac:dyDescent="0.25">
      <c r="B25" s="188" t="s">
        <v>51</v>
      </c>
      <c r="C25" s="188"/>
      <c r="D25" s="188"/>
      <c r="E25" s="191">
        <v>2.07E-2</v>
      </c>
      <c r="F25" s="191"/>
      <c r="G25" s="30" t="s">
        <v>69</v>
      </c>
      <c r="H25" s="192">
        <v>1.9599999999999999E-2</v>
      </c>
      <c r="I25" s="192"/>
      <c r="J25" s="191"/>
      <c r="K25" s="191"/>
      <c r="L25" s="191"/>
      <c r="N25" s="188" t="s">
        <v>51</v>
      </c>
      <c r="O25" s="188"/>
      <c r="P25" s="188"/>
      <c r="Q25" s="191">
        <v>2.07E-2</v>
      </c>
      <c r="R25" s="191"/>
      <c r="S25" s="30" t="s">
        <v>69</v>
      </c>
      <c r="T25" s="192">
        <v>1.9599999999999999E-2</v>
      </c>
      <c r="U25" s="192"/>
      <c r="V25" s="191"/>
      <c r="W25" s="191"/>
      <c r="X25" s="191"/>
      <c r="Z25" s="188" t="s">
        <v>51</v>
      </c>
      <c r="AA25" s="188"/>
      <c r="AB25" s="188"/>
      <c r="AC25" s="191">
        <v>2.07E-2</v>
      </c>
      <c r="AD25" s="191"/>
      <c r="AE25" s="30" t="s">
        <v>69</v>
      </c>
      <c r="AF25" s="192">
        <v>1.9599999999999999E-2</v>
      </c>
      <c r="AG25" s="192"/>
      <c r="AH25" s="191"/>
      <c r="AI25" s="191"/>
      <c r="AJ25" s="191"/>
    </row>
    <row r="26" spans="2:36" ht="45" x14ac:dyDescent="0.25">
      <c r="B26" s="31" t="s">
        <v>67</v>
      </c>
      <c r="C26" s="31" t="s">
        <v>38</v>
      </c>
      <c r="D26" s="31" t="s">
        <v>0</v>
      </c>
      <c r="E26" s="31" t="s">
        <v>1</v>
      </c>
      <c r="F26" s="31" t="s">
        <v>2</v>
      </c>
      <c r="G26" s="31" t="s">
        <v>3</v>
      </c>
      <c r="H26" s="32" t="s">
        <v>68</v>
      </c>
      <c r="I26" s="32" t="s">
        <v>93</v>
      </c>
      <c r="J26" s="33" t="s">
        <v>50</v>
      </c>
      <c r="K26" s="31" t="s">
        <v>52</v>
      </c>
      <c r="L26" s="34" t="s">
        <v>49</v>
      </c>
      <c r="N26" s="31" t="s">
        <v>67</v>
      </c>
      <c r="O26" s="31" t="s">
        <v>38</v>
      </c>
      <c r="P26" s="31" t="s">
        <v>0</v>
      </c>
      <c r="Q26" s="31" t="s">
        <v>1</v>
      </c>
      <c r="R26" s="31" t="s">
        <v>2</v>
      </c>
      <c r="S26" s="31" t="s">
        <v>3</v>
      </c>
      <c r="T26" s="32" t="s">
        <v>68</v>
      </c>
      <c r="U26" s="32" t="s">
        <v>93</v>
      </c>
      <c r="V26" s="33" t="s">
        <v>50</v>
      </c>
      <c r="W26" s="31" t="s">
        <v>52</v>
      </c>
      <c r="X26" s="34" t="s">
        <v>49</v>
      </c>
      <c r="Z26" s="31" t="s">
        <v>67</v>
      </c>
      <c r="AA26" s="31" t="s">
        <v>38</v>
      </c>
      <c r="AB26" s="31" t="s">
        <v>0</v>
      </c>
      <c r="AC26" s="31" t="s">
        <v>1</v>
      </c>
      <c r="AD26" s="31" t="s">
        <v>2</v>
      </c>
      <c r="AE26" s="31" t="s">
        <v>3</v>
      </c>
      <c r="AF26" s="32" t="s">
        <v>68</v>
      </c>
      <c r="AG26" s="32" t="s">
        <v>93</v>
      </c>
      <c r="AH26" s="33" t="s">
        <v>50</v>
      </c>
      <c r="AI26" s="31" t="s">
        <v>52</v>
      </c>
      <c r="AJ26" s="34" t="s">
        <v>49</v>
      </c>
    </row>
    <row r="27" spans="2:36" ht="79.900000000000006" customHeight="1" x14ac:dyDescent="0.25">
      <c r="B27" s="24">
        <f t="shared" ref="B27:B28" si="7">B3</f>
        <v>1</v>
      </c>
      <c r="C27" s="24"/>
      <c r="D27" s="35">
        <f>C3</f>
        <v>0</v>
      </c>
      <c r="E27" s="35">
        <f t="shared" ref="E27:G29" si="8">E3</f>
        <v>0</v>
      </c>
      <c r="F27" s="35">
        <f t="shared" si="8"/>
        <v>0</v>
      </c>
      <c r="G27" s="35">
        <f t="shared" si="8"/>
        <v>0</v>
      </c>
      <c r="H27" s="46">
        <v>0</v>
      </c>
      <c r="I27" s="36">
        <f t="shared" ref="I27:J29" si="9">I13</f>
        <v>0</v>
      </c>
      <c r="J27" s="36">
        <f t="shared" si="9"/>
        <v>0</v>
      </c>
      <c r="K27" s="46">
        <f>H27*I27*J27</f>
        <v>0</v>
      </c>
      <c r="L27" s="37">
        <f>H3</f>
        <v>0</v>
      </c>
      <c r="N27" s="24">
        <f>B3</f>
        <v>1</v>
      </c>
      <c r="O27" s="24"/>
      <c r="P27" s="35">
        <f>D3</f>
        <v>0</v>
      </c>
      <c r="Q27" s="35">
        <f>E3</f>
        <v>0</v>
      </c>
      <c r="R27" s="35">
        <f>F3</f>
        <v>0</v>
      </c>
      <c r="S27" s="35">
        <f>G3</f>
        <v>0</v>
      </c>
      <c r="T27" s="46">
        <v>0</v>
      </c>
      <c r="U27" s="36">
        <f t="shared" ref="U27:V29" si="10">I13</f>
        <v>0</v>
      </c>
      <c r="V27" s="36">
        <f t="shared" si="10"/>
        <v>0</v>
      </c>
      <c r="W27" s="46">
        <f>T27*U27*V27</f>
        <v>0</v>
      </c>
      <c r="X27" s="37">
        <f>H3</f>
        <v>0</v>
      </c>
      <c r="Z27" s="24">
        <f>B3</f>
        <v>1</v>
      </c>
      <c r="AA27" s="24"/>
      <c r="AB27" s="35">
        <f t="shared" ref="AB27:AE28" si="11">D3</f>
        <v>0</v>
      </c>
      <c r="AC27" s="35">
        <f t="shared" si="11"/>
        <v>0</v>
      </c>
      <c r="AD27" s="35">
        <f t="shared" si="11"/>
        <v>0</v>
      </c>
      <c r="AE27" s="35">
        <f t="shared" si="11"/>
        <v>0</v>
      </c>
      <c r="AF27" s="46">
        <v>0</v>
      </c>
      <c r="AG27" s="36">
        <f t="shared" ref="AG27:AH29" si="12">I13</f>
        <v>0</v>
      </c>
      <c r="AH27" s="36">
        <f t="shared" si="12"/>
        <v>0</v>
      </c>
      <c r="AI27" s="46">
        <f>AF27*AG27*AH27</f>
        <v>0</v>
      </c>
      <c r="AJ27" s="37">
        <f>H3</f>
        <v>0</v>
      </c>
    </row>
    <row r="28" spans="2:36" ht="79.900000000000006" customHeight="1" x14ac:dyDescent="0.25">
      <c r="B28" s="24">
        <f t="shared" si="7"/>
        <v>2</v>
      </c>
      <c r="C28" s="24"/>
      <c r="D28" s="35">
        <f>C4</f>
        <v>0</v>
      </c>
      <c r="E28" s="35">
        <f t="shared" si="8"/>
        <v>0</v>
      </c>
      <c r="F28" s="35">
        <f t="shared" si="8"/>
        <v>0</v>
      </c>
      <c r="G28" s="35">
        <f t="shared" si="8"/>
        <v>0</v>
      </c>
      <c r="H28" s="46">
        <v>0</v>
      </c>
      <c r="I28" s="36">
        <f t="shared" si="9"/>
        <v>0</v>
      </c>
      <c r="J28" s="36">
        <f t="shared" si="9"/>
        <v>0</v>
      </c>
      <c r="K28" s="46">
        <f>H28*I28*J28</f>
        <v>0</v>
      </c>
      <c r="L28" s="37">
        <f>H4</f>
        <v>0</v>
      </c>
      <c r="N28" s="24">
        <f>B4</f>
        <v>2</v>
      </c>
      <c r="O28" s="24"/>
      <c r="P28" s="35">
        <f>C4</f>
        <v>0</v>
      </c>
      <c r="Q28" s="35">
        <f t="shared" ref="Q28:S29" si="13">E4</f>
        <v>0</v>
      </c>
      <c r="R28" s="35">
        <f t="shared" si="13"/>
        <v>0</v>
      </c>
      <c r="S28" s="35">
        <f t="shared" si="13"/>
        <v>0</v>
      </c>
      <c r="T28" s="46">
        <v>0</v>
      </c>
      <c r="U28" s="36">
        <f t="shared" si="10"/>
        <v>0</v>
      </c>
      <c r="V28" s="36">
        <f t="shared" si="10"/>
        <v>0</v>
      </c>
      <c r="W28" s="46">
        <f>T28*U28*V28</f>
        <v>0</v>
      </c>
      <c r="X28" s="37">
        <f>H4</f>
        <v>0</v>
      </c>
      <c r="Z28" s="24">
        <f>B4</f>
        <v>2</v>
      </c>
      <c r="AA28" s="24"/>
      <c r="AB28" s="35">
        <f t="shared" si="11"/>
        <v>0</v>
      </c>
      <c r="AC28" s="35">
        <f t="shared" si="11"/>
        <v>0</v>
      </c>
      <c r="AD28" s="35">
        <f t="shared" si="11"/>
        <v>0</v>
      </c>
      <c r="AE28" s="35">
        <f t="shared" si="11"/>
        <v>0</v>
      </c>
      <c r="AF28" s="46">
        <v>0</v>
      </c>
      <c r="AG28" s="36">
        <f t="shared" si="12"/>
        <v>0</v>
      </c>
      <c r="AH28" s="36">
        <f t="shared" si="12"/>
        <v>0</v>
      </c>
      <c r="AI28" s="46">
        <f>AF28*AG28*AH28</f>
        <v>0</v>
      </c>
      <c r="AJ28" s="37">
        <f>H4</f>
        <v>0</v>
      </c>
    </row>
    <row r="29" spans="2:36" ht="79.900000000000006" customHeight="1" x14ac:dyDescent="0.25">
      <c r="B29" s="24">
        <v>3</v>
      </c>
      <c r="C29" s="24"/>
      <c r="D29" s="35">
        <f>C5</f>
        <v>0</v>
      </c>
      <c r="E29" s="35">
        <f t="shared" si="8"/>
        <v>0</v>
      </c>
      <c r="F29" s="35">
        <f t="shared" si="8"/>
        <v>0</v>
      </c>
      <c r="G29" s="35">
        <f t="shared" si="8"/>
        <v>0</v>
      </c>
      <c r="H29" s="46">
        <v>0</v>
      </c>
      <c r="I29" s="36">
        <f t="shared" si="9"/>
        <v>0</v>
      </c>
      <c r="J29" s="36">
        <f t="shared" si="9"/>
        <v>0</v>
      </c>
      <c r="K29" s="46">
        <f>H29*I29*J29</f>
        <v>0</v>
      </c>
      <c r="L29" s="37"/>
      <c r="N29" s="38">
        <v>3</v>
      </c>
      <c r="O29" s="38"/>
      <c r="P29" s="35">
        <f>C5</f>
        <v>0</v>
      </c>
      <c r="Q29" s="35">
        <f t="shared" si="13"/>
        <v>0</v>
      </c>
      <c r="R29" s="35">
        <f t="shared" si="13"/>
        <v>0</v>
      </c>
      <c r="S29" s="35">
        <f t="shared" si="13"/>
        <v>0</v>
      </c>
      <c r="T29" s="46">
        <v>1</v>
      </c>
      <c r="U29" s="36">
        <f t="shared" si="10"/>
        <v>0</v>
      </c>
      <c r="V29" s="36">
        <f t="shared" si="10"/>
        <v>0</v>
      </c>
      <c r="W29" s="46">
        <f>T29*U29*V29</f>
        <v>0</v>
      </c>
      <c r="X29" s="20"/>
      <c r="Z29" s="38">
        <v>3</v>
      </c>
      <c r="AA29" s="38"/>
      <c r="AB29" s="35">
        <f>C5</f>
        <v>0</v>
      </c>
      <c r="AC29" s="35">
        <f>E5</f>
        <v>0</v>
      </c>
      <c r="AD29" s="35">
        <f>F5</f>
        <v>0</v>
      </c>
      <c r="AE29" s="35">
        <f>G5</f>
        <v>0</v>
      </c>
      <c r="AF29" s="46">
        <v>1</v>
      </c>
      <c r="AG29" s="36">
        <f t="shared" si="12"/>
        <v>0</v>
      </c>
      <c r="AH29" s="36">
        <f t="shared" si="12"/>
        <v>0</v>
      </c>
      <c r="AI29" s="46">
        <f>AF29*AG29*AH29</f>
        <v>0</v>
      </c>
      <c r="AJ29" s="20"/>
    </row>
    <row r="30" spans="2:36" ht="18.75" customHeight="1" x14ac:dyDescent="0.25">
      <c r="B30" s="187" t="s">
        <v>91</v>
      </c>
      <c r="C30" s="187"/>
      <c r="D30" s="187"/>
      <c r="E30" s="187"/>
      <c r="F30" s="187"/>
      <c r="G30" s="187"/>
      <c r="H30" s="187"/>
      <c r="I30" s="187"/>
      <c r="J30" s="187"/>
      <c r="K30" s="187"/>
      <c r="L30" s="44">
        <f>SUM(K27:K29)</f>
        <v>0</v>
      </c>
      <c r="N30" s="187" t="s">
        <v>91</v>
      </c>
      <c r="O30" s="187"/>
      <c r="P30" s="187"/>
      <c r="Q30" s="187"/>
      <c r="R30" s="187"/>
      <c r="S30" s="187"/>
      <c r="T30" s="187"/>
      <c r="U30" s="187"/>
      <c r="V30" s="187"/>
      <c r="W30" s="187"/>
      <c r="X30" s="44">
        <f>SUM(W27:W29)</f>
        <v>0</v>
      </c>
      <c r="Z30" s="187" t="s">
        <v>91</v>
      </c>
      <c r="AA30" s="187"/>
      <c r="AB30" s="187"/>
      <c r="AC30" s="187"/>
      <c r="AD30" s="187"/>
      <c r="AE30" s="187"/>
      <c r="AF30" s="187"/>
      <c r="AG30" s="187"/>
      <c r="AH30" s="187"/>
      <c r="AI30" s="187"/>
      <c r="AJ30" s="44">
        <f>SUM(AI27:AI29)</f>
        <v>0</v>
      </c>
    </row>
    <row r="31" spans="2:36" ht="18.75" x14ac:dyDescent="0.25">
      <c r="B31" s="187" t="s">
        <v>51</v>
      </c>
      <c r="C31" s="187"/>
      <c r="D31" s="187"/>
      <c r="E31" s="187"/>
      <c r="F31" s="187"/>
      <c r="G31" s="187"/>
      <c r="H31" s="187"/>
      <c r="I31" s="187"/>
      <c r="J31" s="187"/>
      <c r="K31" s="187"/>
      <c r="L31" s="44">
        <f>L30*2.07%</f>
        <v>0</v>
      </c>
      <c r="N31" s="187" t="s">
        <v>51</v>
      </c>
      <c r="O31" s="187"/>
      <c r="P31" s="187"/>
      <c r="Q31" s="187"/>
      <c r="R31" s="187"/>
      <c r="S31" s="187"/>
      <c r="T31" s="187"/>
      <c r="U31" s="187"/>
      <c r="V31" s="187"/>
      <c r="W31" s="187"/>
      <c r="X31" s="44">
        <f>X30*2.07%</f>
        <v>0</v>
      </c>
      <c r="Z31" s="187" t="s">
        <v>51</v>
      </c>
      <c r="AA31" s="187"/>
      <c r="AB31" s="187"/>
      <c r="AC31" s="187"/>
      <c r="AD31" s="187"/>
      <c r="AE31" s="187"/>
      <c r="AF31" s="187"/>
      <c r="AG31" s="187"/>
      <c r="AH31" s="187"/>
      <c r="AI31" s="187"/>
      <c r="AJ31" s="44">
        <f>AJ30*2.07%</f>
        <v>0</v>
      </c>
    </row>
    <row r="32" spans="2:36" ht="18.75" x14ac:dyDescent="0.25">
      <c r="B32" s="187" t="s">
        <v>47</v>
      </c>
      <c r="C32" s="187"/>
      <c r="D32" s="187"/>
      <c r="E32" s="187"/>
      <c r="F32" s="187"/>
      <c r="G32" s="187"/>
      <c r="H32" s="187"/>
      <c r="I32" s="187"/>
      <c r="J32" s="187"/>
      <c r="K32" s="187"/>
      <c r="L32" s="45">
        <f>L30*19%</f>
        <v>0</v>
      </c>
      <c r="N32" s="187" t="s">
        <v>47</v>
      </c>
      <c r="O32" s="187"/>
      <c r="P32" s="187"/>
      <c r="Q32" s="187"/>
      <c r="R32" s="187"/>
      <c r="S32" s="187"/>
      <c r="T32" s="187"/>
      <c r="U32" s="187"/>
      <c r="V32" s="187"/>
      <c r="W32" s="187"/>
      <c r="X32" s="45">
        <f>X30*19%</f>
        <v>0</v>
      </c>
      <c r="Z32" s="187" t="s">
        <v>47</v>
      </c>
      <c r="AA32" s="187"/>
      <c r="AB32" s="187"/>
      <c r="AC32" s="187"/>
      <c r="AD32" s="187"/>
      <c r="AE32" s="187"/>
      <c r="AF32" s="187"/>
      <c r="AG32" s="187"/>
      <c r="AH32" s="187"/>
      <c r="AI32" s="187"/>
      <c r="AJ32" s="45">
        <f>AJ30*19%</f>
        <v>0</v>
      </c>
    </row>
    <row r="33" spans="2:36" ht="18.75" x14ac:dyDescent="0.25">
      <c r="B33" s="187" t="s">
        <v>48</v>
      </c>
      <c r="C33" s="187"/>
      <c r="D33" s="187"/>
      <c r="E33" s="187"/>
      <c r="F33" s="187"/>
      <c r="G33" s="187"/>
      <c r="H33" s="187"/>
      <c r="I33" s="187"/>
      <c r="J33" s="187"/>
      <c r="K33" s="187"/>
      <c r="L33" s="43">
        <f>SUM(L30:L32)</f>
        <v>0</v>
      </c>
      <c r="N33" s="187" t="s">
        <v>48</v>
      </c>
      <c r="O33" s="187"/>
      <c r="P33" s="187"/>
      <c r="Q33" s="187"/>
      <c r="R33" s="187"/>
      <c r="S33" s="187"/>
      <c r="T33" s="187"/>
      <c r="U33" s="187"/>
      <c r="V33" s="187"/>
      <c r="W33" s="187"/>
      <c r="X33" s="43">
        <f>SUM(X30:X32)</f>
        <v>0</v>
      </c>
      <c r="Z33" s="187" t="s">
        <v>48</v>
      </c>
      <c r="AA33" s="187"/>
      <c r="AB33" s="187"/>
      <c r="AC33" s="187"/>
      <c r="AD33" s="187"/>
      <c r="AE33" s="187"/>
      <c r="AF33" s="187"/>
      <c r="AG33" s="187"/>
      <c r="AH33" s="187"/>
      <c r="AI33" s="187"/>
      <c r="AJ33" s="43">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8"/>
      <c r="X169" s="18"/>
      <c r="AJ169" s="18"/>
    </row>
    <row r="170" spans="1:36" ht="36.75" customHeight="1" x14ac:dyDescent="0.25">
      <c r="L170" s="18"/>
      <c r="X170" s="18"/>
      <c r="AJ170" s="18"/>
    </row>
    <row r="171" spans="1:36" s="18" customFormat="1" ht="18.75" x14ac:dyDescent="0.25">
      <c r="A171" s="16"/>
      <c r="B171" s="16"/>
      <c r="C171" s="16"/>
      <c r="D171" s="16"/>
      <c r="E171" s="16"/>
      <c r="F171" s="16"/>
      <c r="G171" s="16"/>
      <c r="H171" s="17"/>
      <c r="I171" s="17"/>
      <c r="J171" s="16"/>
      <c r="K171" s="16"/>
      <c r="M171" s="16"/>
      <c r="N171" s="16"/>
      <c r="O171" s="16"/>
      <c r="P171" s="16"/>
      <c r="Q171" s="16"/>
      <c r="R171" s="16"/>
      <c r="S171" s="16"/>
      <c r="T171" s="17"/>
      <c r="U171" s="17"/>
      <c r="V171" s="16"/>
      <c r="W171" s="16"/>
      <c r="Z171" s="16"/>
      <c r="AA171" s="16"/>
      <c r="AB171" s="16"/>
      <c r="AC171" s="16"/>
      <c r="AD171" s="16"/>
      <c r="AE171" s="16"/>
      <c r="AF171" s="17"/>
      <c r="AG171" s="17"/>
      <c r="AH171" s="16"/>
      <c r="AI171" s="16"/>
    </row>
    <row r="172" spans="1:36" s="18" customFormat="1" ht="18.75" customHeight="1" x14ac:dyDescent="0.25">
      <c r="A172" s="16"/>
      <c r="B172" s="16"/>
      <c r="C172" s="16"/>
      <c r="D172" s="16"/>
      <c r="E172" s="16"/>
      <c r="F172" s="16"/>
      <c r="G172" s="16"/>
      <c r="H172" s="17"/>
      <c r="I172" s="17"/>
      <c r="J172" s="16"/>
      <c r="K172" s="16"/>
      <c r="M172" s="16"/>
      <c r="N172" s="16"/>
      <c r="O172" s="16"/>
      <c r="P172" s="16"/>
      <c r="Q172" s="16"/>
      <c r="R172" s="16"/>
      <c r="S172" s="16"/>
      <c r="T172" s="17"/>
      <c r="U172" s="17"/>
      <c r="V172" s="16"/>
      <c r="W172" s="16"/>
      <c r="Z172" s="16"/>
      <c r="AA172" s="16"/>
      <c r="AB172" s="16"/>
      <c r="AC172" s="16"/>
      <c r="AD172" s="16"/>
      <c r="AE172" s="16"/>
      <c r="AF172" s="17"/>
      <c r="AG172" s="17"/>
      <c r="AH172" s="16"/>
      <c r="AI172" s="16"/>
    </row>
    <row r="173" spans="1:36" s="18" customFormat="1" ht="18.75" x14ac:dyDescent="0.25">
      <c r="A173" s="16"/>
      <c r="B173" s="16"/>
      <c r="C173" s="16"/>
      <c r="D173" s="16"/>
      <c r="E173" s="16"/>
      <c r="F173" s="16"/>
      <c r="G173" s="16"/>
      <c r="H173" s="17"/>
      <c r="I173" s="17"/>
      <c r="J173" s="16"/>
      <c r="K173" s="16"/>
      <c r="M173" s="16"/>
      <c r="N173" s="16"/>
      <c r="O173" s="16"/>
      <c r="P173" s="16"/>
      <c r="Q173" s="16"/>
      <c r="R173" s="16"/>
      <c r="S173" s="16"/>
      <c r="T173" s="17"/>
      <c r="U173" s="17"/>
      <c r="V173" s="16"/>
      <c r="W173" s="16"/>
      <c r="Z173" s="16"/>
      <c r="AA173" s="16"/>
      <c r="AB173" s="16"/>
      <c r="AC173" s="16"/>
      <c r="AD173" s="16"/>
      <c r="AE173" s="16"/>
      <c r="AF173" s="17"/>
      <c r="AG173" s="17"/>
      <c r="AH173" s="16"/>
      <c r="AI173" s="16"/>
    </row>
    <row r="174" spans="1:36" s="18" customFormat="1" ht="18.75" x14ac:dyDescent="0.25">
      <c r="A174" s="16"/>
      <c r="B174" s="16"/>
      <c r="C174" s="16"/>
      <c r="D174" s="16"/>
      <c r="E174" s="16"/>
      <c r="F174" s="16"/>
      <c r="G174" s="16"/>
      <c r="H174" s="17"/>
      <c r="I174" s="17"/>
      <c r="J174" s="16"/>
      <c r="K174" s="16"/>
      <c r="M174" s="16"/>
      <c r="N174" s="16"/>
      <c r="O174" s="16"/>
      <c r="P174" s="16"/>
      <c r="Q174" s="16"/>
      <c r="R174" s="16"/>
      <c r="S174" s="16"/>
      <c r="T174" s="17"/>
      <c r="U174" s="17"/>
      <c r="V174" s="16"/>
      <c r="W174" s="16"/>
      <c r="Z174" s="16"/>
      <c r="AA174" s="16"/>
      <c r="AB174" s="16"/>
      <c r="AC174" s="16"/>
      <c r="AD174" s="16"/>
      <c r="AE174" s="16"/>
      <c r="AF174" s="17"/>
      <c r="AG174" s="17"/>
      <c r="AH174" s="16"/>
      <c r="AI174" s="16"/>
    </row>
    <row r="175" spans="1:36" s="18" customFormat="1" ht="18.75" customHeight="1" x14ac:dyDescent="0.25">
      <c r="A175" s="16"/>
      <c r="B175" s="16"/>
      <c r="C175" s="16"/>
      <c r="D175" s="16"/>
      <c r="E175" s="16"/>
      <c r="F175" s="16"/>
      <c r="G175" s="16"/>
      <c r="H175" s="17"/>
      <c r="I175" s="17"/>
      <c r="J175" s="16"/>
      <c r="K175" s="16"/>
      <c r="M175" s="16"/>
      <c r="N175" s="16"/>
      <c r="O175" s="16"/>
      <c r="P175" s="16"/>
      <c r="Q175" s="16"/>
      <c r="R175" s="16"/>
      <c r="S175" s="16"/>
      <c r="T175" s="17"/>
      <c r="U175" s="17"/>
      <c r="V175" s="16"/>
      <c r="W175" s="16"/>
      <c r="Z175" s="16"/>
      <c r="AA175" s="16"/>
      <c r="AB175" s="16"/>
      <c r="AC175" s="16"/>
      <c r="AD175" s="16"/>
      <c r="AE175" s="16"/>
      <c r="AF175" s="17"/>
      <c r="AG175" s="17"/>
      <c r="AH175" s="16"/>
      <c r="AI175" s="16"/>
    </row>
    <row r="176" spans="1:36" s="18" customFormat="1" ht="18.75" x14ac:dyDescent="0.25">
      <c r="A176" s="16"/>
      <c r="B176" s="16"/>
      <c r="C176" s="16"/>
      <c r="D176" s="16"/>
      <c r="E176" s="16"/>
      <c r="F176" s="16"/>
      <c r="G176" s="16"/>
      <c r="H176" s="17"/>
      <c r="I176" s="17"/>
      <c r="J176" s="16"/>
      <c r="K176" s="16"/>
      <c r="M176" s="16"/>
      <c r="N176" s="16"/>
      <c r="O176" s="16"/>
      <c r="P176" s="16"/>
      <c r="Q176" s="16"/>
      <c r="R176" s="16"/>
      <c r="S176" s="16"/>
      <c r="T176" s="17"/>
      <c r="U176" s="17"/>
      <c r="V176" s="16"/>
      <c r="W176" s="16"/>
      <c r="Z176" s="16"/>
      <c r="AA176" s="16"/>
      <c r="AB176" s="16"/>
      <c r="AC176" s="16"/>
      <c r="AD176" s="16"/>
      <c r="AE176" s="16"/>
      <c r="AF176" s="17"/>
      <c r="AG176" s="17"/>
      <c r="AH176" s="16"/>
      <c r="AI176" s="16"/>
    </row>
    <row r="177" spans="1:36" s="18" customFormat="1" ht="18.75" x14ac:dyDescent="0.25">
      <c r="A177" s="16"/>
      <c r="B177" s="16"/>
      <c r="C177" s="16"/>
      <c r="D177" s="16"/>
      <c r="E177" s="16"/>
      <c r="F177" s="16"/>
      <c r="G177" s="16"/>
      <c r="H177" s="17"/>
      <c r="I177" s="17"/>
      <c r="J177" s="16"/>
      <c r="K177" s="16"/>
      <c r="M177" s="16"/>
      <c r="N177" s="16"/>
      <c r="O177" s="16"/>
      <c r="P177" s="16"/>
      <c r="Q177" s="16"/>
      <c r="R177" s="16"/>
      <c r="S177" s="16"/>
      <c r="T177" s="17"/>
      <c r="U177" s="17"/>
      <c r="V177" s="16"/>
      <c r="W177" s="16"/>
      <c r="Z177" s="16"/>
      <c r="AA177" s="16"/>
      <c r="AB177" s="16"/>
      <c r="AC177" s="16"/>
      <c r="AD177" s="16"/>
      <c r="AE177" s="16"/>
      <c r="AF177" s="17"/>
      <c r="AG177" s="17"/>
      <c r="AH177" s="16"/>
      <c r="AI177" s="16"/>
    </row>
    <row r="178" spans="1:36" s="18" customFormat="1" ht="18.75" x14ac:dyDescent="0.25">
      <c r="A178" s="16"/>
      <c r="B178" s="16"/>
      <c r="C178" s="16"/>
      <c r="D178" s="16"/>
      <c r="E178" s="16"/>
      <c r="F178" s="16"/>
      <c r="G178" s="16"/>
      <c r="H178" s="17"/>
      <c r="I178" s="17"/>
      <c r="J178" s="16"/>
      <c r="K178" s="16"/>
      <c r="M178" s="16"/>
      <c r="N178" s="16"/>
      <c r="O178" s="16"/>
      <c r="P178" s="16"/>
      <c r="Q178" s="16"/>
      <c r="R178" s="16"/>
      <c r="S178" s="16"/>
      <c r="T178" s="17"/>
      <c r="U178" s="17"/>
      <c r="V178" s="16"/>
      <c r="W178" s="16"/>
      <c r="Z178" s="16"/>
      <c r="AA178" s="16"/>
      <c r="AB178" s="16"/>
      <c r="AC178" s="16"/>
      <c r="AD178" s="16"/>
      <c r="AE178" s="16"/>
      <c r="AF178" s="17"/>
      <c r="AG178" s="17"/>
      <c r="AH178" s="16"/>
      <c r="AI178" s="16"/>
    </row>
    <row r="179" spans="1:36" s="18" customFormat="1" ht="18.75" x14ac:dyDescent="0.25">
      <c r="A179" s="16"/>
      <c r="B179" s="16"/>
      <c r="C179" s="16"/>
      <c r="D179" s="16"/>
      <c r="E179" s="16"/>
      <c r="F179" s="16"/>
      <c r="G179" s="16"/>
      <c r="H179" s="17"/>
      <c r="I179" s="17"/>
      <c r="J179" s="16"/>
      <c r="K179" s="16"/>
      <c r="L179" s="16"/>
      <c r="M179" s="16"/>
      <c r="N179" s="16"/>
      <c r="O179" s="16"/>
      <c r="P179" s="16"/>
      <c r="Q179" s="16"/>
      <c r="R179" s="16"/>
      <c r="S179" s="16"/>
      <c r="T179" s="17"/>
      <c r="U179" s="17"/>
      <c r="V179" s="16"/>
      <c r="W179" s="16"/>
      <c r="X179" s="16"/>
      <c r="Z179" s="16"/>
      <c r="AA179" s="16"/>
      <c r="AB179" s="16"/>
      <c r="AC179" s="16"/>
      <c r="AD179" s="16"/>
      <c r="AE179" s="16"/>
      <c r="AF179" s="17"/>
      <c r="AG179" s="17"/>
      <c r="AH179" s="16"/>
      <c r="AI179" s="16"/>
      <c r="AJ179" s="16"/>
    </row>
    <row r="180" spans="1:36" s="18" customFormat="1" ht="18.75" x14ac:dyDescent="0.25">
      <c r="A180" s="16"/>
      <c r="B180" s="16"/>
      <c r="C180" s="16"/>
      <c r="D180" s="16"/>
      <c r="E180" s="16"/>
      <c r="F180" s="16"/>
      <c r="G180" s="16"/>
      <c r="H180" s="17"/>
      <c r="I180" s="17"/>
      <c r="J180" s="16"/>
      <c r="K180" s="16"/>
      <c r="L180" s="16"/>
      <c r="M180" s="16"/>
      <c r="N180" s="16"/>
      <c r="O180" s="16"/>
      <c r="P180" s="16"/>
      <c r="Q180" s="16"/>
      <c r="R180" s="16"/>
      <c r="S180" s="16"/>
      <c r="T180" s="17"/>
      <c r="U180" s="17"/>
      <c r="V180" s="16"/>
      <c r="W180" s="16"/>
      <c r="X180" s="16"/>
      <c r="Z180" s="16"/>
      <c r="AA180" s="16"/>
      <c r="AB180" s="16"/>
      <c r="AC180" s="16"/>
      <c r="AD180" s="16"/>
      <c r="AE180" s="16"/>
      <c r="AF180" s="17"/>
      <c r="AG180" s="17"/>
      <c r="AH180" s="16"/>
      <c r="AI180" s="16"/>
      <c r="AJ180" s="16"/>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heetViews>
  <sheetFormatPr baseColWidth="10" defaultColWidth="11.42578125" defaultRowHeight="18.75" x14ac:dyDescent="0.25"/>
  <cols>
    <col min="1" max="1" width="4.42578125" style="18" customWidth="1"/>
    <col min="2" max="2" width="15.42578125" style="18" customWidth="1"/>
    <col min="3" max="3" width="16.42578125" style="18" customWidth="1"/>
    <col min="4" max="4" width="25.42578125" style="18" customWidth="1"/>
    <col min="5" max="6" width="15.42578125" style="18" customWidth="1"/>
    <col min="7" max="7" width="18.42578125" style="18" customWidth="1"/>
    <col min="8" max="8" width="15.42578125" style="18" customWidth="1"/>
    <col min="9" max="9" width="19.42578125" style="18" bestFit="1" customWidth="1"/>
    <col min="10" max="10" width="19.42578125" style="18" customWidth="1"/>
    <col min="11" max="11" width="48.42578125" style="18" customWidth="1"/>
    <col min="12" max="16384" width="11.42578125" style="18"/>
  </cols>
  <sheetData>
    <row r="1" spans="2:11" ht="19.5" thickBot="1" x14ac:dyDescent="0.3"/>
    <row r="2" spans="2:11" ht="19.5" thickBot="1" x14ac:dyDescent="0.3">
      <c r="B2" s="233" t="s">
        <v>70</v>
      </c>
      <c r="C2" s="234"/>
      <c r="D2" s="234"/>
      <c r="E2" s="234"/>
      <c r="F2" s="234"/>
      <c r="G2" s="234"/>
      <c r="H2" s="234"/>
      <c r="I2" s="234"/>
      <c r="J2" s="234"/>
      <c r="K2" s="234"/>
    </row>
    <row r="3" spans="2:11" ht="18.399999999999999" customHeight="1" x14ac:dyDescent="0.25">
      <c r="B3" s="248" t="s">
        <v>71</v>
      </c>
      <c r="C3" s="251" t="s">
        <v>72</v>
      </c>
      <c r="D3" s="252"/>
      <c r="E3" s="252"/>
      <c r="F3" s="252"/>
      <c r="G3" s="252"/>
      <c r="H3" s="252"/>
      <c r="I3" s="252"/>
      <c r="J3" s="252"/>
      <c r="K3" s="252"/>
    </row>
    <row r="4" spans="2:11" ht="19.5" thickBot="1" x14ac:dyDescent="0.3">
      <c r="B4" s="249"/>
      <c r="C4" s="253"/>
      <c r="D4" s="254"/>
      <c r="E4" s="254"/>
      <c r="F4" s="254"/>
      <c r="G4" s="254"/>
      <c r="H4" s="254"/>
      <c r="I4" s="254"/>
      <c r="J4" s="254"/>
      <c r="K4" s="254"/>
    </row>
    <row r="5" spans="2:11" ht="19.5" thickBot="1" x14ac:dyDescent="0.3">
      <c r="B5" s="260" t="s">
        <v>109</v>
      </c>
      <c r="C5" s="261"/>
      <c r="D5" s="261"/>
      <c r="E5" s="261"/>
      <c r="F5" s="261"/>
      <c r="G5" s="261"/>
      <c r="H5" s="261"/>
      <c r="I5" s="261"/>
      <c r="J5" s="261"/>
      <c r="K5" s="261"/>
    </row>
    <row r="6" spans="2:11" ht="19.5" thickBot="1" x14ac:dyDescent="0.3">
      <c r="B6" s="239" t="s">
        <v>73</v>
      </c>
      <c r="C6" s="250"/>
      <c r="D6" s="257"/>
      <c r="E6" s="258"/>
      <c r="F6" s="258"/>
      <c r="G6" s="258"/>
      <c r="H6" s="259"/>
      <c r="I6" s="259"/>
      <c r="J6" s="259"/>
      <c r="K6" s="258"/>
    </row>
    <row r="7" spans="2:11" ht="43.5" customHeight="1" x14ac:dyDescent="0.25">
      <c r="B7" s="235" t="s">
        <v>74</v>
      </c>
      <c r="C7" s="236"/>
      <c r="D7" s="237"/>
      <c r="E7" s="238"/>
      <c r="F7" s="239" t="s">
        <v>75</v>
      </c>
      <c r="G7" s="240"/>
      <c r="H7" s="255"/>
      <c r="I7" s="255"/>
      <c r="J7" s="255"/>
      <c r="K7" s="117" t="s">
        <v>76</v>
      </c>
    </row>
    <row r="8" spans="2:11" ht="46.5" customHeight="1" x14ac:dyDescent="0.25">
      <c r="B8" s="241" t="s">
        <v>78</v>
      </c>
      <c r="C8" s="242"/>
      <c r="D8" s="243"/>
      <c r="E8" s="244"/>
      <c r="F8" s="235" t="s">
        <v>61</v>
      </c>
      <c r="G8" s="242"/>
      <c r="H8" s="222"/>
      <c r="I8" s="222"/>
      <c r="J8" s="222"/>
      <c r="K8" s="256" t="str">
        <f>'1. Justificación'!D1</f>
        <v>#RQ: OBRAS 013</v>
      </c>
    </row>
    <row r="9" spans="2:11" x14ac:dyDescent="0.25">
      <c r="B9" s="245" t="s">
        <v>1060</v>
      </c>
      <c r="C9" s="246"/>
      <c r="D9" s="246"/>
      <c r="E9" s="246"/>
      <c r="F9" s="246"/>
      <c r="G9" s="247"/>
      <c r="H9" s="223">
        <v>1.9599999999999999E-2</v>
      </c>
      <c r="I9" s="223"/>
      <c r="J9" s="223"/>
      <c r="K9" s="256"/>
    </row>
    <row r="10" spans="2:11" ht="94.5" customHeight="1" x14ac:dyDescent="0.25">
      <c r="B10" s="118" t="s">
        <v>67</v>
      </c>
      <c r="C10" s="118" t="s">
        <v>0</v>
      </c>
      <c r="D10" s="118" t="s">
        <v>1</v>
      </c>
      <c r="E10" s="118" t="s">
        <v>2</v>
      </c>
      <c r="F10" s="118" t="s">
        <v>3</v>
      </c>
      <c r="G10" s="119" t="s">
        <v>1062</v>
      </c>
      <c r="H10" s="120" t="s">
        <v>50</v>
      </c>
      <c r="I10" s="121" t="s">
        <v>1075</v>
      </c>
      <c r="J10" s="121" t="s">
        <v>1067</v>
      </c>
      <c r="K10" s="121" t="s">
        <v>49</v>
      </c>
    </row>
    <row r="11" spans="2:11" x14ac:dyDescent="0.25">
      <c r="B11" s="122">
        <v>1</v>
      </c>
      <c r="C11" s="42"/>
      <c r="D11" s="42"/>
      <c r="E11" s="42"/>
      <c r="F11" s="42"/>
      <c r="G11" s="96">
        <v>0</v>
      </c>
      <c r="H11" s="97"/>
      <c r="I11" s="123">
        <f>G11*H11</f>
        <v>0</v>
      </c>
      <c r="J11" s="96"/>
      <c r="K11" s="81"/>
    </row>
    <row r="12" spans="2:11" x14ac:dyDescent="0.25">
      <c r="B12" s="122">
        <v>2</v>
      </c>
      <c r="C12" s="42"/>
      <c r="D12" s="42"/>
      <c r="E12" s="42"/>
      <c r="F12" s="42"/>
      <c r="G12" s="96">
        <v>0</v>
      </c>
      <c r="H12" s="97"/>
      <c r="I12" s="123">
        <f>G12*H12</f>
        <v>0</v>
      </c>
      <c r="J12" s="96"/>
      <c r="K12" s="81"/>
    </row>
    <row r="13" spans="2:11" x14ac:dyDescent="0.25">
      <c r="B13" s="122">
        <v>3</v>
      </c>
      <c r="C13" s="42"/>
      <c r="D13" s="42"/>
      <c r="E13" s="42"/>
      <c r="F13" s="42"/>
      <c r="G13" s="96">
        <v>0</v>
      </c>
      <c r="H13" s="98"/>
      <c r="I13" s="123">
        <f>G13*H13</f>
        <v>0</v>
      </c>
      <c r="J13" s="96"/>
      <c r="K13" s="81"/>
    </row>
    <row r="14" spans="2:11" ht="18.399999999999999" customHeight="1" x14ac:dyDescent="0.25">
      <c r="B14" s="224" t="s">
        <v>1059</v>
      </c>
      <c r="C14" s="225"/>
      <c r="D14" s="225"/>
      <c r="E14" s="225"/>
      <c r="F14" s="225"/>
      <c r="G14" s="225"/>
      <c r="H14" s="225"/>
      <c r="I14" s="225"/>
      <c r="J14" s="226"/>
      <c r="K14" s="124">
        <f>SUM(I11:I13)</f>
        <v>0</v>
      </c>
    </row>
    <row r="15" spans="2:11" ht="18.75" customHeight="1" x14ac:dyDescent="0.25">
      <c r="B15" s="224" t="s">
        <v>92</v>
      </c>
      <c r="C15" s="225"/>
      <c r="D15" s="225"/>
      <c r="E15" s="225"/>
      <c r="F15" s="225"/>
      <c r="G15" s="225"/>
      <c r="H15" s="225"/>
      <c r="I15" s="225"/>
      <c r="J15" s="226"/>
      <c r="K15" s="125">
        <f>K14*$H$9</f>
        <v>0</v>
      </c>
    </row>
    <row r="16" spans="2:11" ht="18.75" customHeight="1" thickBot="1" x14ac:dyDescent="0.3">
      <c r="B16" s="227" t="s">
        <v>1067</v>
      </c>
      <c r="C16" s="228"/>
      <c r="D16" s="228"/>
      <c r="E16" s="228"/>
      <c r="F16" s="228"/>
      <c r="G16" s="228"/>
      <c r="H16" s="228"/>
      <c r="I16" s="228"/>
      <c r="J16" s="229"/>
      <c r="K16" s="125">
        <f>SUM(J11:J13)</f>
        <v>0</v>
      </c>
    </row>
    <row r="17" spans="2:11" ht="19.5" thickBot="1" x14ac:dyDescent="0.3">
      <c r="B17" s="230" t="s">
        <v>48</v>
      </c>
      <c r="C17" s="231"/>
      <c r="D17" s="231"/>
      <c r="E17" s="231"/>
      <c r="F17" s="231"/>
      <c r="G17" s="231"/>
      <c r="H17" s="231"/>
      <c r="I17" s="231"/>
      <c r="J17" s="232"/>
      <c r="K17" s="126">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zoomScaleNormal="100" workbookViewId="0">
      <selection activeCell="A17" sqref="A17"/>
    </sheetView>
  </sheetViews>
  <sheetFormatPr baseColWidth="10" defaultColWidth="11.42578125" defaultRowHeight="15" x14ac:dyDescent="0.25"/>
  <cols>
    <col min="1" max="1" width="4.42578125" style="16" customWidth="1"/>
    <col min="2" max="4" width="27.28515625" style="16" customWidth="1"/>
    <col min="5" max="5" width="17.42578125" style="16" customWidth="1"/>
    <col min="6" max="16384" width="11.42578125" style="16"/>
  </cols>
  <sheetData>
    <row r="2" spans="2:4" ht="18.75" x14ac:dyDescent="0.25">
      <c r="B2" s="264" t="s">
        <v>79</v>
      </c>
      <c r="C2" s="265"/>
      <c r="D2" s="266"/>
    </row>
    <row r="3" spans="2:4" ht="15" customHeight="1" x14ac:dyDescent="0.25">
      <c r="B3" s="262" t="s">
        <v>84</v>
      </c>
      <c r="C3" s="263"/>
      <c r="D3" s="111">
        <f>'2. Previstos'!M624</f>
        <v>8444645.7899999991</v>
      </c>
    </row>
    <row r="4" spans="2:4" x14ac:dyDescent="0.25">
      <c r="B4" s="112"/>
      <c r="C4" s="112"/>
      <c r="D4" s="112"/>
    </row>
    <row r="5" spans="2:4" ht="15" customHeight="1" x14ac:dyDescent="0.25">
      <c r="B5" s="262" t="s">
        <v>83</v>
      </c>
      <c r="C5" s="267"/>
      <c r="D5" s="263"/>
    </row>
    <row r="6" spans="2:4" x14ac:dyDescent="0.25">
      <c r="B6" s="113" t="s">
        <v>80</v>
      </c>
      <c r="C6" s="113" t="s">
        <v>81</v>
      </c>
      <c r="D6" s="113" t="s">
        <v>82</v>
      </c>
    </row>
    <row r="7" spans="2:4" x14ac:dyDescent="0.25">
      <c r="B7" s="111">
        <f>'3. No Previstos'!L19</f>
        <v>0</v>
      </c>
      <c r="C7" s="111">
        <f>'3. No Previstos'!X19</f>
        <v>0</v>
      </c>
      <c r="D7" s="111">
        <f>'3. No Previstos'!AJ19</f>
        <v>0</v>
      </c>
    </row>
    <row r="8" spans="2:4" x14ac:dyDescent="0.25">
      <c r="B8" s="114"/>
      <c r="C8" s="114"/>
      <c r="D8" s="114"/>
    </row>
    <row r="9" spans="2:4" ht="15" customHeight="1" x14ac:dyDescent="0.25">
      <c r="B9" s="262" t="s">
        <v>1081</v>
      </c>
      <c r="C9" s="267"/>
      <c r="D9" s="263"/>
    </row>
    <row r="10" spans="2:4" x14ac:dyDescent="0.25">
      <c r="B10" s="113" t="s">
        <v>80</v>
      </c>
      <c r="C10" s="113" t="s">
        <v>81</v>
      </c>
      <c r="D10" s="113" t="s">
        <v>82</v>
      </c>
    </row>
    <row r="11" spans="2:4" x14ac:dyDescent="0.25">
      <c r="B11" s="111">
        <f>'3. No Previstos'!L33</f>
        <v>0</v>
      </c>
      <c r="C11" s="111">
        <f>'3. No Previstos'!X33</f>
        <v>0</v>
      </c>
      <c r="D11" s="111">
        <f>'3. No Previstos'!AJ33</f>
        <v>0</v>
      </c>
    </row>
    <row r="12" spans="2:4" x14ac:dyDescent="0.25">
      <c r="B12" s="112"/>
      <c r="C12" s="112"/>
      <c r="D12" s="112"/>
    </row>
    <row r="13" spans="2:4" ht="15" customHeight="1" x14ac:dyDescent="0.25">
      <c r="B13" s="262" t="s">
        <v>85</v>
      </c>
      <c r="C13" s="263"/>
      <c r="D13" s="99">
        <f>MIN(B11:D11,B7:D7)</f>
        <v>0</v>
      </c>
    </row>
    <row r="14" spans="2:4" x14ac:dyDescent="0.25">
      <c r="B14" s="112"/>
      <c r="C14" s="112"/>
      <c r="D14" s="112"/>
    </row>
    <row r="15" spans="2:4" ht="15" customHeight="1" x14ac:dyDescent="0.25">
      <c r="B15" s="262" t="s">
        <v>86</v>
      </c>
      <c r="C15" s="263"/>
      <c r="D15" s="111">
        <f>'4. Pago Terceros'!K17</f>
        <v>0</v>
      </c>
    </row>
    <row r="16" spans="2:4" x14ac:dyDescent="0.25">
      <c r="B16" s="112"/>
      <c r="C16" s="112"/>
      <c r="D16" s="112"/>
    </row>
    <row r="17" spans="2:4" ht="15" customHeight="1" x14ac:dyDescent="0.25">
      <c r="B17" s="262" t="s">
        <v>87</v>
      </c>
      <c r="C17" s="263"/>
      <c r="D17" s="111">
        <f>ROUND((+D3+D13+D15),0)</f>
        <v>8444646</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tabSelected="1" zoomScaleNormal="100" workbookViewId="0">
      <selection sqref="A1:D3"/>
    </sheetView>
  </sheetViews>
  <sheetFormatPr baseColWidth="10" defaultColWidth="10" defaultRowHeight="15" x14ac:dyDescent="0.25"/>
  <cols>
    <col min="1" max="1" width="26.42578125" style="47" customWidth="1"/>
    <col min="2" max="2" width="9.42578125" style="47" customWidth="1"/>
    <col min="3" max="3" width="16.42578125" style="47" customWidth="1"/>
    <col min="4" max="4" width="39" style="47" customWidth="1"/>
    <col min="5" max="16384" width="10" style="47"/>
  </cols>
  <sheetData>
    <row r="1" spans="1:4" x14ac:dyDescent="0.25">
      <c r="A1" s="311" t="str">
        <f>'1. Justificación'!D1</f>
        <v>#RQ: OBRAS 013</v>
      </c>
      <c r="B1" s="312"/>
      <c r="C1" s="312"/>
      <c r="D1" s="313"/>
    </row>
    <row r="2" spans="1:4" x14ac:dyDescent="0.25">
      <c r="A2" s="314"/>
      <c r="B2" s="315"/>
      <c r="C2" s="315"/>
      <c r="D2" s="316"/>
    </row>
    <row r="3" spans="1:4" ht="29.65" customHeight="1" x14ac:dyDescent="0.25">
      <c r="A3" s="314"/>
      <c r="B3" s="315"/>
      <c r="C3" s="315"/>
      <c r="D3" s="316"/>
    </row>
    <row r="4" spans="1:4" x14ac:dyDescent="0.25">
      <c r="A4" s="271" t="s">
        <v>95</v>
      </c>
      <c r="B4" s="272"/>
      <c r="C4" s="272"/>
      <c r="D4" s="273"/>
    </row>
    <row r="5" spans="1:4" x14ac:dyDescent="0.25">
      <c r="A5" s="274" t="s">
        <v>96</v>
      </c>
      <c r="B5" s="275"/>
      <c r="C5" s="275"/>
      <c r="D5" s="276"/>
    </row>
    <row r="6" spans="1:4" x14ac:dyDescent="0.25">
      <c r="A6" s="277" t="s">
        <v>97</v>
      </c>
      <c r="B6" s="278"/>
      <c r="C6" s="278"/>
      <c r="D6" s="279"/>
    </row>
    <row r="7" spans="1:4" ht="33" customHeight="1" x14ac:dyDescent="0.25">
      <c r="A7" s="48" t="s">
        <v>98</v>
      </c>
      <c r="B7" s="280" t="str">
        <f>IFERROR('1. Justificación'!B5:B5,"Nombre de evento")</f>
        <v>Mantenimeinto Mobiliario Vitrina Capital_Febrero 2026</v>
      </c>
      <c r="C7" s="280"/>
      <c r="D7" s="281"/>
    </row>
    <row r="8" spans="1:4" ht="14.65" customHeight="1" x14ac:dyDescent="0.25">
      <c r="A8" s="48" t="s">
        <v>1078</v>
      </c>
      <c r="B8" s="282" t="str">
        <f>IFERROR('1. Justificación'!D4:D4,"Dependencia")</f>
        <v xml:space="preserve">Dirección de Desarrollo Empresarial y Empleo </v>
      </c>
      <c r="C8" s="283"/>
      <c r="D8" s="284"/>
    </row>
    <row r="9" spans="1:4" x14ac:dyDescent="0.25">
      <c r="A9" s="48" t="s">
        <v>99</v>
      </c>
      <c r="B9" s="285" t="str">
        <f>'1. Justificación'!B7</f>
        <v>17, 18 y 26  de Febrero 2026</v>
      </c>
      <c r="C9" s="286"/>
      <c r="D9" s="287"/>
    </row>
    <row r="10" spans="1:4" x14ac:dyDescent="0.25">
      <c r="A10" s="49" t="s">
        <v>1079</v>
      </c>
      <c r="B10" s="288" t="str">
        <f>'1. Justificación'!D5</f>
        <v xml:space="preserve">Subdirección de Intermediación, Formalización y Regulación Empresarial </v>
      </c>
      <c r="C10" s="288"/>
      <c r="D10" s="289"/>
    </row>
    <row r="11" spans="1:4" ht="28.9" customHeight="1" x14ac:dyDescent="0.25">
      <c r="A11" s="290" t="s">
        <v>100</v>
      </c>
      <c r="B11" s="291"/>
      <c r="C11" s="291"/>
      <c r="D11" s="292"/>
    </row>
    <row r="12" spans="1:4" ht="32.65" customHeight="1" x14ac:dyDescent="0.25">
      <c r="A12" s="268" t="s">
        <v>101</v>
      </c>
      <c r="B12" s="269"/>
      <c r="C12" s="269"/>
      <c r="D12" s="270"/>
    </row>
    <row r="13" spans="1:4" x14ac:dyDescent="0.25">
      <c r="A13" s="50" t="s">
        <v>102</v>
      </c>
      <c r="B13" s="115"/>
      <c r="C13" s="51" t="s">
        <v>103</v>
      </c>
      <c r="D13" s="116" t="s">
        <v>1091</v>
      </c>
    </row>
    <row r="14" spans="1:4" ht="40.9" customHeight="1" x14ac:dyDescent="0.25">
      <c r="A14" s="293" t="s">
        <v>1086</v>
      </c>
      <c r="B14" s="294"/>
      <c r="C14" s="294"/>
      <c r="D14" s="295"/>
    </row>
    <row r="15" spans="1:4" ht="31.9" customHeight="1" x14ac:dyDescent="0.25">
      <c r="A15" s="268" t="s">
        <v>104</v>
      </c>
      <c r="B15" s="269"/>
      <c r="C15" s="269"/>
      <c r="D15" s="270"/>
    </row>
    <row r="16" spans="1:4" x14ac:dyDescent="0.25">
      <c r="A16" s="50" t="s">
        <v>105</v>
      </c>
      <c r="B16" s="115"/>
      <c r="C16" s="51" t="s">
        <v>103</v>
      </c>
      <c r="D16" s="116"/>
    </row>
    <row r="17" spans="1:4" ht="20.65" customHeight="1" x14ac:dyDescent="0.25">
      <c r="A17" s="299" t="s">
        <v>1087</v>
      </c>
      <c r="B17" s="300"/>
      <c r="C17" s="300"/>
      <c r="D17" s="301"/>
    </row>
    <row r="18" spans="1:4" ht="64.5" customHeight="1" x14ac:dyDescent="0.25">
      <c r="A18" s="268" t="s">
        <v>106</v>
      </c>
      <c r="B18" s="269"/>
      <c r="C18" s="269"/>
      <c r="D18" s="270"/>
    </row>
    <row r="19" spans="1:4" x14ac:dyDescent="0.25">
      <c r="A19" s="50" t="s">
        <v>102</v>
      </c>
      <c r="B19" s="115"/>
      <c r="C19" s="51" t="s">
        <v>103</v>
      </c>
      <c r="D19" s="116"/>
    </row>
    <row r="20" spans="1:4" ht="20.65" customHeight="1" x14ac:dyDescent="0.25">
      <c r="A20" s="302" t="s">
        <v>1087</v>
      </c>
      <c r="B20" s="303"/>
      <c r="C20" s="303"/>
      <c r="D20" s="304"/>
    </row>
    <row r="21" spans="1:4" ht="100.5" customHeight="1" x14ac:dyDescent="0.25">
      <c r="A21" s="305" t="s">
        <v>113</v>
      </c>
      <c r="B21" s="306"/>
      <c r="C21" s="306"/>
      <c r="D21" s="307"/>
    </row>
    <row r="22" spans="1:4" ht="18.399999999999999" customHeight="1" x14ac:dyDescent="0.25">
      <c r="A22" s="50" t="s">
        <v>102</v>
      </c>
      <c r="B22" s="115"/>
      <c r="C22" s="51" t="s">
        <v>103</v>
      </c>
      <c r="D22" s="116"/>
    </row>
    <row r="23" spans="1:4" ht="22.15" customHeight="1" x14ac:dyDescent="0.25">
      <c r="A23" s="299" t="s">
        <v>1087</v>
      </c>
      <c r="B23" s="300"/>
      <c r="C23" s="300"/>
      <c r="D23" s="301"/>
    </row>
    <row r="24" spans="1:4" ht="87" customHeight="1" x14ac:dyDescent="0.25">
      <c r="A24" s="308" t="s">
        <v>114</v>
      </c>
      <c r="B24" s="309"/>
      <c r="C24" s="309"/>
      <c r="D24" s="310"/>
    </row>
    <row r="25" spans="1:4" ht="90.4" customHeight="1" thickBot="1" x14ac:dyDescent="0.3">
      <c r="A25" s="296" t="s">
        <v>1088</v>
      </c>
      <c r="B25" s="297"/>
      <c r="C25" s="297"/>
      <c r="D25" s="298"/>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2" fitToWidth="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42578125" defaultRowHeight="15" customHeight="1" x14ac:dyDescent="0.25"/>
  <cols>
    <col min="1" max="4" width="10.42578125" customWidth="1"/>
    <col min="5" max="5" width="30.28515625" customWidth="1"/>
    <col min="6" max="6" width="25.5703125" customWidth="1"/>
    <col min="7" max="7" width="29.5703125" customWidth="1"/>
    <col min="8" max="26" width="10.425781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Nicolás Ardila Sánchez</cp:lastModifiedBy>
  <cp:lastPrinted>2026-02-04T15:53:27Z</cp:lastPrinted>
  <dcterms:created xsi:type="dcterms:W3CDTF">2024-05-09T19:22:19Z</dcterms:created>
  <dcterms:modified xsi:type="dcterms:W3CDTF">2026-02-16T21:50:26Z</dcterms:modified>
</cp:coreProperties>
</file>